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F:\MINTA TOLONG\KUDUS\KAWASAN PERMUKIMAN\AIR LIMBAH\RANGKUMAN SANITASI AIR LIMBAH\"/>
    </mc:Choice>
  </mc:AlternateContent>
  <xr:revisionPtr revIDLastSave="0" documentId="13_ncr:1_{4A5D6325-4547-476D-B494-84ECD00DE1F6}" xr6:coauthVersionLast="37" xr6:coauthVersionMax="37" xr10:uidLastSave="{00000000-0000-0000-0000-000000000000}"/>
  <bookViews>
    <workbookView xWindow="0" yWindow="0" windowWidth="20490" windowHeight="7755" activeTab="1" xr2:uid="{00000000-000D-0000-FFFF-FFFF00000000}"/>
  </bookViews>
  <sheets>
    <sheet name="LAYANAN AIR LIMBAH" sheetId="1" r:id="rId1"/>
    <sheet name="PEMBIAYAAN PRASARANA LIMBAH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46" i="1" l="1"/>
  <c r="P46" i="1"/>
  <c r="N46" i="1"/>
  <c r="C46" i="1"/>
  <c r="S45" i="1"/>
  <c r="Q45" i="1"/>
  <c r="O45" i="1"/>
  <c r="M45" i="1"/>
  <c r="K45" i="1"/>
  <c r="I45" i="1"/>
  <c r="G45" i="1"/>
  <c r="E45" i="1"/>
  <c r="S44" i="1"/>
  <c r="Q44" i="1"/>
  <c r="O44" i="1"/>
  <c r="M44" i="1"/>
  <c r="K44" i="1"/>
  <c r="I44" i="1"/>
  <c r="G44" i="1"/>
  <c r="E44" i="1"/>
  <c r="S43" i="1"/>
  <c r="Q43" i="1"/>
  <c r="O43" i="1"/>
  <c r="M43" i="1"/>
  <c r="K43" i="1"/>
  <c r="I43" i="1"/>
  <c r="G43" i="1"/>
  <c r="E43" i="1"/>
  <c r="S42" i="1"/>
  <c r="Q42" i="1"/>
  <c r="O42" i="1"/>
  <c r="M42" i="1"/>
  <c r="K42" i="1"/>
  <c r="I42" i="1"/>
  <c r="G42" i="1"/>
  <c r="E42" i="1"/>
  <c r="S41" i="1"/>
  <c r="Q41" i="1"/>
  <c r="O41" i="1"/>
  <c r="M41" i="1"/>
  <c r="K41" i="1"/>
  <c r="I41" i="1"/>
  <c r="G41" i="1"/>
  <c r="E41" i="1"/>
  <c r="S40" i="1"/>
  <c r="Q40" i="1"/>
  <c r="O40" i="1"/>
  <c r="M40" i="1"/>
  <c r="K40" i="1"/>
  <c r="I40" i="1"/>
  <c r="G40" i="1"/>
  <c r="E40" i="1"/>
  <c r="S39" i="1"/>
  <c r="Q39" i="1"/>
  <c r="O39" i="1"/>
  <c r="M39" i="1"/>
  <c r="K39" i="1"/>
  <c r="I39" i="1"/>
  <c r="G39" i="1"/>
  <c r="E39" i="1"/>
  <c r="S38" i="1"/>
  <c r="Q38" i="1"/>
  <c r="O38" i="1"/>
  <c r="M38" i="1"/>
  <c r="K38" i="1"/>
  <c r="I38" i="1"/>
  <c r="G38" i="1"/>
  <c r="E38" i="1"/>
  <c r="S37" i="1"/>
  <c r="Q37" i="1"/>
  <c r="O37" i="1"/>
  <c r="M37" i="1"/>
  <c r="K37" i="1"/>
  <c r="I37" i="1"/>
  <c r="G37" i="1"/>
  <c r="E37" i="1"/>
  <c r="S36" i="1"/>
  <c r="Q36" i="1"/>
  <c r="O36" i="1"/>
  <c r="M36" i="1"/>
  <c r="K36" i="1"/>
  <c r="I36" i="1"/>
  <c r="G36" i="1"/>
  <c r="E36" i="1"/>
  <c r="S35" i="1"/>
  <c r="Q35" i="1"/>
  <c r="O35" i="1"/>
  <c r="M35" i="1"/>
  <c r="K35" i="1"/>
  <c r="I35" i="1"/>
  <c r="G35" i="1"/>
  <c r="E35" i="1"/>
  <c r="S34" i="1"/>
  <c r="Q34" i="1"/>
  <c r="O34" i="1"/>
  <c r="M34" i="1"/>
  <c r="K34" i="1"/>
  <c r="I34" i="1"/>
  <c r="G34" i="1"/>
  <c r="E34" i="1"/>
  <c r="S33" i="1"/>
  <c r="Q33" i="1"/>
  <c r="O33" i="1"/>
  <c r="M33" i="1"/>
  <c r="K33" i="1"/>
  <c r="I33" i="1"/>
  <c r="G33" i="1"/>
  <c r="E33" i="1"/>
  <c r="S32" i="1"/>
  <c r="Q32" i="1"/>
  <c r="O32" i="1"/>
  <c r="M32" i="1"/>
  <c r="K32" i="1"/>
  <c r="I32" i="1"/>
  <c r="G32" i="1"/>
  <c r="E32" i="1"/>
  <c r="S31" i="1"/>
  <c r="Q31" i="1"/>
  <c r="O31" i="1"/>
  <c r="M31" i="1"/>
  <c r="K31" i="1"/>
  <c r="I31" i="1"/>
  <c r="G31" i="1"/>
  <c r="E31" i="1"/>
  <c r="S30" i="1"/>
  <c r="Q30" i="1"/>
  <c r="O30" i="1"/>
  <c r="M30" i="1"/>
  <c r="K30" i="1"/>
  <c r="I30" i="1"/>
  <c r="G30" i="1"/>
  <c r="E30" i="1"/>
  <c r="S29" i="1"/>
  <c r="Q29" i="1"/>
  <c r="O29" i="1"/>
  <c r="M29" i="1"/>
  <c r="K29" i="1"/>
  <c r="I29" i="1"/>
  <c r="G29" i="1"/>
  <c r="E29" i="1"/>
  <c r="S28" i="1"/>
  <c r="Q28" i="1"/>
  <c r="O28" i="1"/>
  <c r="M28" i="1"/>
  <c r="K28" i="1"/>
  <c r="I28" i="1"/>
  <c r="G28" i="1"/>
  <c r="E28" i="1"/>
  <c r="S27" i="1"/>
  <c r="Q27" i="1"/>
  <c r="O27" i="1"/>
  <c r="M27" i="1"/>
  <c r="K27" i="1"/>
  <c r="I27" i="1"/>
  <c r="G27" i="1"/>
  <c r="E27" i="1"/>
  <c r="S26" i="1"/>
  <c r="Q26" i="1"/>
  <c r="O26" i="1"/>
  <c r="M26" i="1"/>
  <c r="K26" i="1"/>
  <c r="I26" i="1"/>
  <c r="G26" i="1"/>
  <c r="E26" i="1"/>
  <c r="S25" i="1"/>
  <c r="Q25" i="1"/>
  <c r="O25" i="1"/>
  <c r="M25" i="1"/>
  <c r="K25" i="1"/>
  <c r="I25" i="1"/>
  <c r="G25" i="1"/>
  <c r="E25" i="1"/>
  <c r="S24" i="1"/>
  <c r="Q24" i="1"/>
  <c r="O24" i="1"/>
  <c r="M24" i="1"/>
  <c r="K24" i="1"/>
  <c r="I24" i="1"/>
  <c r="G24" i="1"/>
  <c r="E24" i="1"/>
  <c r="S23" i="1"/>
  <c r="Q23" i="1"/>
  <c r="O23" i="1"/>
  <c r="M23" i="1"/>
  <c r="K23" i="1"/>
  <c r="I23" i="1"/>
  <c r="G23" i="1"/>
  <c r="E23" i="1"/>
  <c r="S22" i="1"/>
  <c r="Q22" i="1"/>
  <c r="O22" i="1"/>
  <c r="M22" i="1"/>
  <c r="K22" i="1"/>
  <c r="I22" i="1"/>
  <c r="G22" i="1"/>
  <c r="E22" i="1"/>
  <c r="S21" i="1"/>
  <c r="Q21" i="1"/>
  <c r="O21" i="1"/>
  <c r="M21" i="1"/>
  <c r="K21" i="1"/>
  <c r="I21" i="1"/>
  <c r="G21" i="1"/>
  <c r="E21" i="1"/>
  <c r="S20" i="1"/>
  <c r="Q20" i="1"/>
  <c r="O20" i="1"/>
  <c r="M20" i="1"/>
  <c r="K20" i="1"/>
  <c r="I20" i="1"/>
  <c r="G20" i="1"/>
  <c r="E20" i="1"/>
  <c r="S19" i="1"/>
  <c r="Q19" i="1"/>
  <c r="O19" i="1"/>
  <c r="M19" i="1"/>
  <c r="K19" i="1"/>
  <c r="I19" i="1"/>
  <c r="G19" i="1"/>
  <c r="E19" i="1"/>
  <c r="S18" i="1"/>
  <c r="Q18" i="1"/>
  <c r="O18" i="1"/>
  <c r="M18" i="1"/>
  <c r="K18" i="1"/>
  <c r="I18" i="1"/>
  <c r="G18" i="1"/>
  <c r="E18" i="1"/>
  <c r="S17" i="1"/>
  <c r="Q17" i="1"/>
  <c r="O17" i="1"/>
  <c r="M17" i="1"/>
  <c r="K17" i="1"/>
  <c r="I17" i="1"/>
  <c r="G17" i="1"/>
  <c r="E17" i="1"/>
  <c r="S16" i="1"/>
  <c r="Q16" i="1"/>
  <c r="O16" i="1"/>
  <c r="M16" i="1"/>
  <c r="K16" i="1"/>
  <c r="I16" i="1"/>
  <c r="G16" i="1"/>
  <c r="E16" i="1"/>
  <c r="S15" i="1"/>
  <c r="Q15" i="1"/>
  <c r="O15" i="1"/>
  <c r="M15" i="1"/>
  <c r="K15" i="1"/>
  <c r="I15" i="1"/>
  <c r="G15" i="1"/>
  <c r="E15" i="1"/>
  <c r="S14" i="1"/>
  <c r="Q14" i="1"/>
  <c r="O14" i="1"/>
  <c r="M14" i="1"/>
  <c r="K14" i="1"/>
  <c r="I14" i="1"/>
  <c r="G14" i="1"/>
  <c r="E14" i="1"/>
  <c r="S13" i="1"/>
  <c r="Q13" i="1"/>
  <c r="O13" i="1"/>
  <c r="L13" i="1"/>
  <c r="L46" i="1" s="1"/>
  <c r="M46" i="1" s="1"/>
  <c r="K13" i="1"/>
  <c r="J13" i="1"/>
  <c r="J46" i="1" s="1"/>
  <c r="K46" i="1" s="1"/>
  <c r="H13" i="1"/>
  <c r="H46" i="1" s="1"/>
  <c r="F13" i="1"/>
  <c r="G13" i="1" s="1"/>
  <c r="D13" i="1"/>
  <c r="D46" i="1" s="1"/>
  <c r="S12" i="1"/>
  <c r="Q12" i="1"/>
  <c r="O12" i="1"/>
  <c r="M12" i="1"/>
  <c r="K12" i="1"/>
  <c r="I12" i="1"/>
  <c r="G12" i="1"/>
  <c r="E12" i="1"/>
  <c r="S11" i="1"/>
  <c r="Q11" i="1"/>
  <c r="O11" i="1"/>
  <c r="M11" i="1"/>
  <c r="K11" i="1"/>
  <c r="I11" i="1"/>
  <c r="G11" i="1"/>
  <c r="E11" i="1"/>
  <c r="E46" i="1" l="1"/>
  <c r="D47" i="1" s="1"/>
  <c r="D49" i="1" s="1"/>
  <c r="Q46" i="1"/>
  <c r="I46" i="1"/>
  <c r="O46" i="1"/>
  <c r="F46" i="1"/>
  <c r="G46" i="1" s="1"/>
  <c r="F47" i="1" s="1"/>
  <c r="S46" i="1"/>
  <c r="E13" i="1"/>
  <c r="I13" i="1"/>
  <c r="M13" i="1"/>
  <c r="H47" i="1" l="1"/>
  <c r="I49" i="1"/>
</calcChain>
</file>

<file path=xl/sharedStrings.xml><?xml version="1.0" encoding="utf-8"?>
<sst xmlns="http://schemas.openxmlformats.org/spreadsheetml/2006/main" count="138" uniqueCount="86">
  <si>
    <t>NO</t>
  </si>
  <si>
    <t>KAB / KOTA</t>
  </si>
  <si>
    <t>JUMLAH PENDUDUK (KK)</t>
  </si>
  <si>
    <t>TANPA AKSES</t>
  </si>
  <si>
    <t>AKSES DASAR</t>
  </si>
  <si>
    <t>AKSES LAYAK</t>
  </si>
  <si>
    <t>BABS</t>
  </si>
  <si>
    <t>CUBLUK/TANGKI SEPTIK INDIVIDUAL TDK LAYAK</t>
  </si>
  <si>
    <t>SPALD SETEMPAT</t>
  </si>
  <si>
    <t>SPALD TERPUSAT</t>
  </si>
  <si>
    <t>SKALA INDIVIDUAL</t>
  </si>
  <si>
    <t>SKALA KOMUNAL</t>
  </si>
  <si>
    <t>IPALD PERMUKIMAN</t>
  </si>
  <si>
    <t>IPALD PERKOTAAN</t>
  </si>
  <si>
    <t>IPALD KAWASAN TERTENTU</t>
  </si>
  <si>
    <t>BERBASIS MASYARAKAT</t>
  </si>
  <si>
    <t>BERBASIS INSTITUSI</t>
  </si>
  <si>
    <t>KK</t>
  </si>
  <si>
    <t>%</t>
  </si>
  <si>
    <t>Kabupaten Brebes</t>
  </si>
  <si>
    <t>Kabupaten Tegal</t>
  </si>
  <si>
    <t>Kabupaten Pemalang</t>
  </si>
  <si>
    <t>Kabupaten Pekalongan</t>
  </si>
  <si>
    <t>Kabupaten Batang</t>
  </si>
  <si>
    <t>Kabupaten Kendal</t>
  </si>
  <si>
    <t>Kabupaten Semarang</t>
  </si>
  <si>
    <t>Kabupaten Pati</t>
  </si>
  <si>
    <t>Kabupaten Blora</t>
  </si>
  <si>
    <t>Kabupaten Kudus</t>
  </si>
  <si>
    <t>Kabupaten Jepara</t>
  </si>
  <si>
    <t>Kabupaten Demak</t>
  </si>
  <si>
    <t>Kabupaten Cilacap</t>
  </si>
  <si>
    <t>Kabupaten Purbalingga</t>
  </si>
  <si>
    <t>Kabupaten Kebumen</t>
  </si>
  <si>
    <t>Kabupaten Boyolali</t>
  </si>
  <si>
    <t>Kabupaten Sukoharjo</t>
  </si>
  <si>
    <t>Kabupaten Wonogiri</t>
  </si>
  <si>
    <t>Kabupaten Karanganyar</t>
  </si>
  <si>
    <t xml:space="preserve">Kabupaten Sragen </t>
  </si>
  <si>
    <t>Kabupaten Grobogan</t>
  </si>
  <si>
    <t>Kabupaten Banyumas</t>
  </si>
  <si>
    <t>Kabupaten Banjarnegara</t>
  </si>
  <si>
    <t>Kabupaten Purworejo</t>
  </si>
  <si>
    <t>Kabupaten Wonosobo</t>
  </si>
  <si>
    <t>Kabupaten Magelang</t>
  </si>
  <si>
    <t>Kabupaten Klaten</t>
  </si>
  <si>
    <t>Kabupaten Temanggung</t>
  </si>
  <si>
    <t>Kabupaten Rembang</t>
  </si>
  <si>
    <t>Kota Semarang</t>
  </si>
  <si>
    <t>Kota Salatiga</t>
  </si>
  <si>
    <t>Kota Surakarta</t>
  </si>
  <si>
    <t>Kota Magelang</t>
  </si>
  <si>
    <t>Kota Pekalongan</t>
  </si>
  <si>
    <t>Kota Tegal</t>
  </si>
  <si>
    <t>JUMLAH</t>
  </si>
  <si>
    <t>% AKSES</t>
  </si>
  <si>
    <t>CAPAIAN AKSES AIR LIMBAH =</t>
  </si>
  <si>
    <t>ALOKASI PEMBIAYAAN PEMBANGUNAN PRASARANA SANITASI AIR LIMBAH</t>
  </si>
  <si>
    <t>KABUPATEN/KOTA</t>
  </si>
  <si>
    <t xml:space="preserve">TAHUN ANGGARAN </t>
  </si>
  <si>
    <t>Total Alokasi</t>
  </si>
  <si>
    <t>Total Σ Unit</t>
  </si>
  <si>
    <t>Sumber</t>
  </si>
  <si>
    <t>Alokasi</t>
  </si>
  <si>
    <t>Σ Unit</t>
  </si>
  <si>
    <t>BANYUMAS</t>
  </si>
  <si>
    <t xml:space="preserve">Isian kab/Kota </t>
  </si>
  <si>
    <t>IPAL</t>
  </si>
  <si>
    <t>DEMAK</t>
  </si>
  <si>
    <t>Jumlah MCK</t>
  </si>
  <si>
    <t>KLATEN</t>
  </si>
  <si>
    <t>IPAL Fasyankes</t>
  </si>
  <si>
    <t>Jamban Bersama (Keg.TMMD)</t>
  </si>
  <si>
    <t>KOTA SURAKARTA</t>
  </si>
  <si>
    <t>KOTA TEGAL</t>
  </si>
  <si>
    <t>- Pembangunan IPLT</t>
  </si>
  <si>
    <t>- Pemeliharaan IPLT</t>
  </si>
  <si>
    <t>IPAL ***</t>
  </si>
  <si>
    <t>IPAL ****</t>
  </si>
  <si>
    <t>IPLT</t>
  </si>
  <si>
    <t>Jamban Sendiri</t>
  </si>
  <si>
    <t>Jumlah Tangki Septik *****</t>
  </si>
  <si>
    <t>PATI</t>
  </si>
  <si>
    <t>SUKOHARJO</t>
  </si>
  <si>
    <t>JAWA TENGAH</t>
  </si>
  <si>
    <t>AKSES LAYANAN AIR LIMBAH PROVINSI JAWA TENGAH TAHUN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</si>
</sst>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1"/>
      <color rgb="FF000000"/>
      <name val="Calibri"/>
      <family val="2"/>
      <charset val="204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ED7D3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50">
    <xf numFmtId="0" fontId="0" fillId="0" borderId="0" xfId="0"/>
    <xf numFmtId="0" fontId="3" fillId="0" borderId="0" xfId="0" applyFont="1"/>
    <xf numFmtId="0" fontId="2" fillId="2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/>
    </xf>
    <xf numFmtId="1" fontId="4" fillId="0" borderId="3" xfId="1" applyNumberFormat="1" applyFont="1" applyFill="1" applyBorder="1" applyAlignment="1">
      <alignment vertical="center"/>
    </xf>
    <xf numFmtId="4" fontId="3" fillId="0" borderId="3" xfId="0" applyNumberFormat="1" applyFont="1" applyFill="1" applyBorder="1"/>
    <xf numFmtId="10" fontId="3" fillId="0" borderId="3" xfId="0" applyNumberFormat="1" applyFont="1" applyFill="1" applyBorder="1"/>
    <xf numFmtId="4" fontId="6" fillId="0" borderId="3" xfId="2" applyNumberFormat="1" applyFont="1" applyFill="1" applyBorder="1"/>
    <xf numFmtId="0" fontId="4" fillId="0" borderId="3" xfId="1" applyFont="1" applyFill="1" applyBorder="1" applyAlignment="1">
      <alignment vertical="center"/>
    </xf>
    <xf numFmtId="4" fontId="2" fillId="2" borderId="3" xfId="0" applyNumberFormat="1" applyFont="1" applyFill="1" applyBorder="1"/>
    <xf numFmtId="10" fontId="2" fillId="2" borderId="3" xfId="0" applyNumberFormat="1" applyFont="1" applyFill="1" applyBorder="1"/>
    <xf numFmtId="0" fontId="7" fillId="3" borderId="16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vertical="center"/>
    </xf>
    <xf numFmtId="0" fontId="7" fillId="4" borderId="16" xfId="0" applyFont="1" applyFill="1" applyBorder="1" applyAlignment="1">
      <alignment horizontal="right" vertical="center"/>
    </xf>
    <xf numFmtId="0" fontId="3" fillId="0" borderId="16" xfId="0" applyFont="1" applyBorder="1"/>
    <xf numFmtId="0" fontId="6" fillId="0" borderId="16" xfId="0" applyFont="1" applyBorder="1" applyAlignment="1">
      <alignment horizontal="left" vertical="center" indent="1"/>
    </xf>
    <xf numFmtId="0" fontId="6" fillId="0" borderId="16" xfId="0" applyFont="1" applyBorder="1" applyAlignment="1">
      <alignment horizontal="right" vertical="center"/>
    </xf>
    <xf numFmtId="0" fontId="6" fillId="0" borderId="16" xfId="0" applyFont="1" applyBorder="1" applyAlignment="1">
      <alignment vertical="center"/>
    </xf>
    <xf numFmtId="0" fontId="7" fillId="3" borderId="16" xfId="0" applyFont="1" applyFill="1" applyBorder="1" applyAlignment="1">
      <alignment vertical="center"/>
    </xf>
    <xf numFmtId="0" fontId="7" fillId="3" borderId="16" xfId="0" applyFont="1" applyFill="1" applyBorder="1" applyAlignment="1">
      <alignment horizontal="right" vertical="center"/>
    </xf>
    <xf numFmtId="10" fontId="2" fillId="2" borderId="11" xfId="0" applyNumberFormat="1" applyFont="1" applyFill="1" applyBorder="1" applyAlignment="1">
      <alignment horizontal="left"/>
    </xf>
    <xf numFmtId="10" fontId="2" fillId="2" borderId="7" xfId="0" applyNumberFormat="1" applyFont="1" applyFill="1" applyBorder="1" applyAlignment="1">
      <alignment horizontal="left"/>
    </xf>
    <xf numFmtId="0" fontId="2" fillId="0" borderId="0" xfId="0" applyFont="1" applyAlignment="1">
      <alignment horizontal="center"/>
    </xf>
    <xf numFmtId="1" fontId="2" fillId="2" borderId="6" xfId="1" applyNumberFormat="1" applyFont="1" applyFill="1" applyBorder="1" applyAlignment="1">
      <alignment horizontal="center" vertical="center"/>
    </xf>
    <xf numFmtId="1" fontId="2" fillId="2" borderId="7" xfId="1" applyNumberFormat="1" applyFont="1" applyFill="1" applyBorder="1" applyAlignment="1">
      <alignment horizontal="center" vertical="center"/>
    </xf>
    <xf numFmtId="1" fontId="2" fillId="2" borderId="8" xfId="1" applyNumberFormat="1" applyFont="1" applyFill="1" applyBorder="1" applyAlignment="1">
      <alignment horizontal="center" vertical="center"/>
    </xf>
    <xf numFmtId="1" fontId="2" fillId="2" borderId="9" xfId="1" applyNumberFormat="1" applyFont="1" applyFill="1" applyBorder="1" applyAlignment="1">
      <alignment horizontal="center" vertical="center"/>
    </xf>
    <xf numFmtId="1" fontId="2" fillId="2" borderId="10" xfId="1" applyNumberFormat="1" applyFont="1" applyFill="1" applyBorder="1" applyAlignment="1">
      <alignment horizontal="center" vertical="center"/>
    </xf>
    <xf numFmtId="1" fontId="2" fillId="2" borderId="12" xfId="1" applyNumberFormat="1" applyFont="1" applyFill="1" applyBorder="1" applyAlignment="1">
      <alignment horizontal="center" vertical="center"/>
    </xf>
    <xf numFmtId="1" fontId="2" fillId="2" borderId="0" xfId="1" applyNumberFormat="1" applyFont="1" applyFill="1" applyBorder="1" applyAlignment="1">
      <alignment horizontal="center" vertical="center"/>
    </xf>
    <xf numFmtId="1" fontId="2" fillId="2" borderId="13" xfId="1" applyNumberFormat="1" applyFont="1" applyFill="1" applyBorder="1" applyAlignment="1">
      <alignment horizontal="center" vertical="center"/>
    </xf>
    <xf numFmtId="1" fontId="2" fillId="2" borderId="14" xfId="1" applyNumberFormat="1" applyFont="1" applyFill="1" applyBorder="1" applyAlignment="1">
      <alignment horizontal="center" vertical="center"/>
    </xf>
    <xf numFmtId="1" fontId="2" fillId="2" borderId="1" xfId="1" applyNumberFormat="1" applyFont="1" applyFill="1" applyBorder="1" applyAlignment="1">
      <alignment horizontal="center" vertical="center"/>
    </xf>
    <xf numFmtId="1" fontId="2" fillId="2" borderId="15" xfId="1" applyNumberFormat="1" applyFont="1" applyFill="1" applyBorder="1" applyAlignment="1">
      <alignment horizontal="center" vertical="center"/>
    </xf>
    <xf numFmtId="10" fontId="2" fillId="2" borderId="6" xfId="0" applyNumberFormat="1" applyFont="1" applyFill="1" applyBorder="1" applyAlignment="1">
      <alignment horizontal="center"/>
    </xf>
    <xf numFmtId="10" fontId="2" fillId="2" borderId="7" xfId="0" applyNumberFormat="1" applyFont="1" applyFill="1" applyBorder="1" applyAlignment="1">
      <alignment horizontal="center"/>
    </xf>
    <xf numFmtId="10" fontId="2" fillId="2" borderId="11" xfId="0" applyNumberFormat="1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right"/>
    </xf>
    <xf numFmtId="0" fontId="2" fillId="2" borderId="11" xfId="0" applyFont="1" applyFill="1" applyBorder="1" applyAlignment="1">
      <alignment horizontal="right"/>
    </xf>
    <xf numFmtId="0" fontId="2" fillId="2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9"/>
  <sheetViews>
    <sheetView view="pageLayout" topLeftCell="B5" zoomScale="70" zoomScaleNormal="70" zoomScalePageLayoutView="70" workbookViewId="0">
      <selection activeCell="B21" sqref="A21:XFD49"/>
    </sheetView>
  </sheetViews>
  <sheetFormatPr defaultRowHeight="12.75" x14ac:dyDescent="0.2"/>
  <cols>
    <col min="1" max="1" width="9.28515625" style="1" hidden="1" customWidth="1"/>
    <col min="2" max="2" width="23.42578125" style="1" bestFit="1" customWidth="1"/>
    <col min="3" max="3" width="18.85546875" style="1" customWidth="1"/>
    <col min="4" max="4" width="13.140625" style="1" bestFit="1" customWidth="1"/>
    <col min="5" max="5" width="9.28515625" style="1" bestFit="1" customWidth="1"/>
    <col min="6" max="6" width="13.140625" style="1" bestFit="1" customWidth="1"/>
    <col min="7" max="7" width="9.28515625" style="1" bestFit="1" customWidth="1"/>
    <col min="8" max="8" width="13.140625" style="1" bestFit="1" customWidth="1"/>
    <col min="9" max="9" width="9.28515625" style="1" bestFit="1" customWidth="1"/>
    <col min="10" max="10" width="13.140625" style="1" bestFit="1" customWidth="1"/>
    <col min="11" max="11" width="9.28515625" style="1" bestFit="1" customWidth="1"/>
    <col min="12" max="12" width="10.140625" style="1" bestFit="1" customWidth="1"/>
    <col min="13" max="13" width="9.28515625" style="1" bestFit="1" customWidth="1"/>
    <col min="14" max="14" width="10.140625" style="1" bestFit="1" customWidth="1"/>
    <col min="15" max="15" width="9.28515625" style="1" bestFit="1" customWidth="1"/>
    <col min="16" max="16" width="10.140625" style="1" bestFit="1" customWidth="1"/>
    <col min="17" max="19" width="9.28515625" style="1" bestFit="1" customWidth="1"/>
    <col min="20" max="16384" width="9.140625" style="1"/>
  </cols>
  <sheetData>
    <row r="1" spans="1:19" ht="15" customHeight="1" x14ac:dyDescent="0.2">
      <c r="A1" s="22" t="s">
        <v>85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</row>
    <row r="2" spans="1:19" x14ac:dyDescent="0.2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</row>
    <row r="3" spans="1:19" x14ac:dyDescent="0.2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</row>
    <row r="4" spans="1:19" ht="13.5" thickBot="1" x14ac:dyDescent="0.25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</row>
    <row r="5" spans="1:19" ht="13.5" thickBot="1" x14ac:dyDescent="0.25">
      <c r="A5" s="44" t="s">
        <v>0</v>
      </c>
      <c r="B5" s="44" t="s">
        <v>1</v>
      </c>
      <c r="C5" s="44" t="s">
        <v>2</v>
      </c>
      <c r="D5" s="42" t="s">
        <v>3</v>
      </c>
      <c r="E5" s="42"/>
      <c r="F5" s="42" t="s">
        <v>4</v>
      </c>
      <c r="G5" s="42"/>
      <c r="H5" s="42" t="s">
        <v>5</v>
      </c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</row>
    <row r="6" spans="1:19" ht="13.5" thickBot="1" x14ac:dyDescent="0.25">
      <c r="A6" s="45"/>
      <c r="B6" s="45"/>
      <c r="C6" s="45"/>
      <c r="D6" s="42" t="s">
        <v>6</v>
      </c>
      <c r="E6" s="42"/>
      <c r="F6" s="42" t="s">
        <v>7</v>
      </c>
      <c r="G6" s="42"/>
      <c r="H6" s="42" t="s">
        <v>8</v>
      </c>
      <c r="I6" s="42"/>
      <c r="J6" s="42"/>
      <c r="K6" s="42"/>
      <c r="L6" s="42" t="s">
        <v>9</v>
      </c>
      <c r="M6" s="42"/>
      <c r="N6" s="42"/>
      <c r="O6" s="42"/>
      <c r="P6" s="42"/>
      <c r="Q6" s="42"/>
      <c r="R6" s="42"/>
      <c r="S6" s="42"/>
    </row>
    <row r="7" spans="1:19" ht="13.5" thickBot="1" x14ac:dyDescent="0.25">
      <c r="A7" s="45"/>
      <c r="B7" s="45"/>
      <c r="C7" s="45"/>
      <c r="D7" s="42"/>
      <c r="E7" s="42"/>
      <c r="F7" s="42"/>
      <c r="G7" s="42"/>
      <c r="H7" s="42" t="s">
        <v>10</v>
      </c>
      <c r="I7" s="42"/>
      <c r="J7" s="42" t="s">
        <v>11</v>
      </c>
      <c r="K7" s="42"/>
      <c r="L7" s="42" t="s">
        <v>12</v>
      </c>
      <c r="M7" s="42"/>
      <c r="N7" s="42"/>
      <c r="O7" s="42"/>
      <c r="P7" s="42" t="s">
        <v>13</v>
      </c>
      <c r="Q7" s="42"/>
      <c r="R7" s="42" t="s">
        <v>14</v>
      </c>
      <c r="S7" s="42"/>
    </row>
    <row r="8" spans="1:19" ht="13.5" thickBot="1" x14ac:dyDescent="0.25">
      <c r="A8" s="45"/>
      <c r="B8" s="45"/>
      <c r="C8" s="45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</row>
    <row r="9" spans="1:19" ht="13.5" thickBot="1" x14ac:dyDescent="0.25">
      <c r="A9" s="45"/>
      <c r="B9" s="45"/>
      <c r="C9" s="45"/>
      <c r="D9" s="42"/>
      <c r="E9" s="42"/>
      <c r="F9" s="42"/>
      <c r="G9" s="42"/>
      <c r="H9" s="42"/>
      <c r="I9" s="42"/>
      <c r="J9" s="42"/>
      <c r="K9" s="42"/>
      <c r="L9" s="42" t="s">
        <v>15</v>
      </c>
      <c r="M9" s="42"/>
      <c r="N9" s="42" t="s">
        <v>16</v>
      </c>
      <c r="O9" s="42"/>
      <c r="P9" s="42"/>
      <c r="Q9" s="42"/>
      <c r="R9" s="42"/>
      <c r="S9" s="42"/>
    </row>
    <row r="10" spans="1:19" ht="13.5" thickBot="1" x14ac:dyDescent="0.25">
      <c r="A10" s="46"/>
      <c r="B10" s="46"/>
      <c r="C10" s="46"/>
      <c r="D10" s="2" t="s">
        <v>17</v>
      </c>
      <c r="E10" s="2" t="s">
        <v>18</v>
      </c>
      <c r="F10" s="2" t="s">
        <v>17</v>
      </c>
      <c r="G10" s="2" t="s">
        <v>18</v>
      </c>
      <c r="H10" s="2" t="s">
        <v>17</v>
      </c>
      <c r="I10" s="2" t="s">
        <v>18</v>
      </c>
      <c r="J10" s="2" t="s">
        <v>17</v>
      </c>
      <c r="K10" s="2" t="s">
        <v>18</v>
      </c>
      <c r="L10" s="2" t="s">
        <v>17</v>
      </c>
      <c r="M10" s="2" t="s">
        <v>18</v>
      </c>
      <c r="N10" s="2" t="s">
        <v>17</v>
      </c>
      <c r="O10" s="2" t="s">
        <v>18</v>
      </c>
      <c r="P10" s="2" t="s">
        <v>17</v>
      </c>
      <c r="Q10" s="2" t="s">
        <v>18</v>
      </c>
      <c r="R10" s="2" t="s">
        <v>17</v>
      </c>
      <c r="S10" s="2" t="s">
        <v>18</v>
      </c>
    </row>
    <row r="11" spans="1:19" ht="13.5" hidden="1" thickBot="1" x14ac:dyDescent="0.25">
      <c r="A11" s="3">
        <v>1</v>
      </c>
      <c r="B11" s="4" t="s">
        <v>19</v>
      </c>
      <c r="C11" s="5">
        <v>525016</v>
      </c>
      <c r="D11" s="5">
        <v>211979</v>
      </c>
      <c r="E11" s="6">
        <f>D11/C11</f>
        <v>0.40375721882761667</v>
      </c>
      <c r="F11" s="5">
        <v>42043</v>
      </c>
      <c r="G11" s="6">
        <f>F11/C11</f>
        <v>8.0079464244899201E-2</v>
      </c>
      <c r="H11" s="5">
        <v>220833</v>
      </c>
      <c r="I11" s="6">
        <f>H11/C11</f>
        <v>0.42062146677434592</v>
      </c>
      <c r="J11" s="5">
        <v>49295</v>
      </c>
      <c r="K11" s="6">
        <f>J11/C11</f>
        <v>9.3892376613284173E-2</v>
      </c>
      <c r="L11" s="5">
        <v>866</v>
      </c>
      <c r="M11" s="6">
        <f>L11/C11</f>
        <v>1.6494735398540235E-3</v>
      </c>
      <c r="N11" s="5">
        <v>0</v>
      </c>
      <c r="O11" s="6">
        <f>N11/C11</f>
        <v>0</v>
      </c>
      <c r="P11" s="5">
        <v>0</v>
      </c>
      <c r="Q11" s="6">
        <f>P11/C11</f>
        <v>0</v>
      </c>
      <c r="R11" s="5">
        <v>0</v>
      </c>
      <c r="S11" s="6">
        <f>R11/C11</f>
        <v>0</v>
      </c>
    </row>
    <row r="12" spans="1:19" ht="13.5" hidden="1" thickBot="1" x14ac:dyDescent="0.25">
      <c r="A12" s="3">
        <v>2</v>
      </c>
      <c r="B12" s="4" t="s">
        <v>20</v>
      </c>
      <c r="C12" s="5">
        <v>393452</v>
      </c>
      <c r="D12" s="5">
        <v>116360</v>
      </c>
      <c r="E12" s="6">
        <f>D12/C12</f>
        <v>0.2957412848327115</v>
      </c>
      <c r="F12" s="5">
        <v>40536</v>
      </c>
      <c r="G12" s="6">
        <f>F12/C12</f>
        <v>0.10302654453402194</v>
      </c>
      <c r="H12" s="5">
        <v>218911</v>
      </c>
      <c r="I12" s="6">
        <f>H12/C12</f>
        <v>0.55638553114484102</v>
      </c>
      <c r="J12" s="5">
        <v>16415</v>
      </c>
      <c r="K12" s="6">
        <f>J12/C12</f>
        <v>4.1720463995608102E-2</v>
      </c>
      <c r="L12" s="5">
        <v>1230</v>
      </c>
      <c r="M12" s="6">
        <f>L12/C12</f>
        <v>3.1261754928174211E-3</v>
      </c>
      <c r="N12" s="5">
        <v>0</v>
      </c>
      <c r="O12" s="6">
        <f>N12/C12</f>
        <v>0</v>
      </c>
      <c r="P12" s="5">
        <v>0</v>
      </c>
      <c r="Q12" s="6">
        <f>P12/C12</f>
        <v>0</v>
      </c>
      <c r="R12" s="5">
        <v>0</v>
      </c>
      <c r="S12" s="6">
        <f>R12/C12</f>
        <v>0</v>
      </c>
    </row>
    <row r="13" spans="1:19" ht="13.5" hidden="1" thickBot="1" x14ac:dyDescent="0.25">
      <c r="A13" s="3">
        <v>3</v>
      </c>
      <c r="B13" s="4" t="s">
        <v>21</v>
      </c>
      <c r="C13" s="5">
        <v>382862</v>
      </c>
      <c r="D13" s="5">
        <f>55494+56196</f>
        <v>111690</v>
      </c>
      <c r="E13" s="6">
        <f t="shared" ref="E13:E21" si="0">D13/C13</f>
        <v>0.29172391096530864</v>
      </c>
      <c r="F13" s="5">
        <f>9427+25217</f>
        <v>34644</v>
      </c>
      <c r="G13" s="6">
        <f t="shared" ref="G13:G21" si="1">F13/C13</f>
        <v>9.0486911733209358E-2</v>
      </c>
      <c r="H13" s="5">
        <f>108907+97629</f>
        <v>206536</v>
      </c>
      <c r="I13" s="6">
        <f t="shared" ref="I13:I21" si="2">H13/C13</f>
        <v>0.5394528576876263</v>
      </c>
      <c r="J13" s="5">
        <f>11489+15469</f>
        <v>26958</v>
      </c>
      <c r="K13" s="6">
        <f t="shared" ref="K13:K21" si="3">J13/C13</f>
        <v>7.0411793283219545E-2</v>
      </c>
      <c r="L13" s="5">
        <f>1700+1345</f>
        <v>3045</v>
      </c>
      <c r="M13" s="6">
        <f t="shared" ref="M13:M21" si="4">L13/C13</f>
        <v>7.9532573094221945E-3</v>
      </c>
      <c r="N13" s="5">
        <v>0</v>
      </c>
      <c r="O13" s="6">
        <f t="shared" ref="O13:O21" si="5">N13/C13</f>
        <v>0</v>
      </c>
      <c r="P13" s="5">
        <v>0</v>
      </c>
      <c r="Q13" s="6">
        <f t="shared" ref="Q13:Q21" si="6">P13/C13</f>
        <v>0</v>
      </c>
      <c r="R13" s="5">
        <v>0</v>
      </c>
      <c r="S13" s="6">
        <f t="shared" ref="S13:S21" si="7">R13/C13</f>
        <v>0</v>
      </c>
    </row>
    <row r="14" spans="1:19" ht="13.5" hidden="1" thickBot="1" x14ac:dyDescent="0.25">
      <c r="A14" s="3">
        <v>4</v>
      </c>
      <c r="B14" s="4" t="s">
        <v>22</v>
      </c>
      <c r="C14" s="5">
        <v>240495</v>
      </c>
      <c r="D14" s="7">
        <v>69850</v>
      </c>
      <c r="E14" s="6">
        <f t="shared" si="0"/>
        <v>0.29044262874488036</v>
      </c>
      <c r="F14" s="7">
        <v>113932</v>
      </c>
      <c r="G14" s="6">
        <f t="shared" si="1"/>
        <v>0.47373957878542172</v>
      </c>
      <c r="H14" s="7">
        <v>22454</v>
      </c>
      <c r="I14" s="6">
        <f t="shared" si="2"/>
        <v>9.3365766440050735E-2</v>
      </c>
      <c r="J14" s="7">
        <v>33158</v>
      </c>
      <c r="K14" s="6">
        <f t="shared" si="3"/>
        <v>0.13787396827376869</v>
      </c>
      <c r="L14" s="7">
        <v>1101</v>
      </c>
      <c r="M14" s="6">
        <f t="shared" si="4"/>
        <v>4.5780577558785004E-3</v>
      </c>
      <c r="N14" s="7">
        <v>0</v>
      </c>
      <c r="O14" s="6">
        <f t="shared" si="5"/>
        <v>0</v>
      </c>
      <c r="P14" s="7">
        <v>0</v>
      </c>
      <c r="Q14" s="6">
        <f t="shared" si="6"/>
        <v>0</v>
      </c>
      <c r="R14" s="7">
        <v>0</v>
      </c>
      <c r="S14" s="6">
        <f t="shared" si="7"/>
        <v>0</v>
      </c>
    </row>
    <row r="15" spans="1:19" ht="13.5" hidden="1" thickBot="1" x14ac:dyDescent="0.25">
      <c r="A15" s="3">
        <v>5</v>
      </c>
      <c r="B15" s="4" t="s">
        <v>23</v>
      </c>
      <c r="C15" s="5">
        <v>214344</v>
      </c>
      <c r="D15" s="5">
        <v>51538</v>
      </c>
      <c r="E15" s="6">
        <f t="shared" si="0"/>
        <v>0.24044526555443585</v>
      </c>
      <c r="F15" s="5">
        <v>22175</v>
      </c>
      <c r="G15" s="6">
        <f t="shared" si="1"/>
        <v>0.10345519352069571</v>
      </c>
      <c r="H15" s="5">
        <v>111357</v>
      </c>
      <c r="I15" s="6">
        <f t="shared" si="2"/>
        <v>0.51952468928451456</v>
      </c>
      <c r="J15" s="5">
        <v>28723</v>
      </c>
      <c r="K15" s="6">
        <f t="shared" si="3"/>
        <v>0.13400421751950137</v>
      </c>
      <c r="L15" s="5">
        <v>551</v>
      </c>
      <c r="M15" s="6">
        <f t="shared" si="4"/>
        <v>2.5706341208524613E-3</v>
      </c>
      <c r="N15" s="5">
        <v>0</v>
      </c>
      <c r="O15" s="6">
        <f t="shared" si="5"/>
        <v>0</v>
      </c>
      <c r="P15" s="5">
        <v>0</v>
      </c>
      <c r="Q15" s="6">
        <f t="shared" si="6"/>
        <v>0</v>
      </c>
      <c r="R15" s="5">
        <v>0</v>
      </c>
      <c r="S15" s="6">
        <f t="shared" si="7"/>
        <v>0</v>
      </c>
    </row>
    <row r="16" spans="1:19" ht="13.5" hidden="1" thickBot="1" x14ac:dyDescent="0.25">
      <c r="A16" s="3">
        <v>6</v>
      </c>
      <c r="B16" s="4" t="s">
        <v>24</v>
      </c>
      <c r="C16" s="5">
        <v>274400</v>
      </c>
      <c r="D16" s="5">
        <v>63162</v>
      </c>
      <c r="E16" s="6">
        <f t="shared" si="0"/>
        <v>0.23018221574344022</v>
      </c>
      <c r="F16" s="5">
        <v>23996</v>
      </c>
      <c r="G16" s="6">
        <f t="shared" si="1"/>
        <v>8.7448979591836729E-2</v>
      </c>
      <c r="H16" s="5">
        <v>164703</v>
      </c>
      <c r="I16" s="6">
        <f t="shared" si="2"/>
        <v>0.60022959183673474</v>
      </c>
      <c r="J16" s="5">
        <v>22523</v>
      </c>
      <c r="K16" s="6">
        <f t="shared" si="3"/>
        <v>8.2080903790087464E-2</v>
      </c>
      <c r="L16" s="5">
        <v>16</v>
      </c>
      <c r="M16" s="6">
        <f t="shared" si="4"/>
        <v>5.8309037900874639E-5</v>
      </c>
      <c r="N16" s="5">
        <v>0</v>
      </c>
      <c r="O16" s="6">
        <f t="shared" si="5"/>
        <v>0</v>
      </c>
      <c r="P16" s="5">
        <v>0</v>
      </c>
      <c r="Q16" s="6">
        <f t="shared" si="6"/>
        <v>0</v>
      </c>
      <c r="R16" s="5">
        <v>0</v>
      </c>
      <c r="S16" s="6">
        <f t="shared" si="7"/>
        <v>0</v>
      </c>
    </row>
    <row r="17" spans="1:19" ht="13.5" hidden="1" thickBot="1" x14ac:dyDescent="0.25">
      <c r="A17" s="3">
        <v>7</v>
      </c>
      <c r="B17" s="4" t="s">
        <v>25</v>
      </c>
      <c r="C17" s="5">
        <v>291275</v>
      </c>
      <c r="D17" s="5">
        <v>32458</v>
      </c>
      <c r="E17" s="6">
        <f t="shared" si="0"/>
        <v>0.11143421165565187</v>
      </c>
      <c r="F17" s="5">
        <v>27929</v>
      </c>
      <c r="G17" s="6">
        <f t="shared" si="1"/>
        <v>9.5885331731181869E-2</v>
      </c>
      <c r="H17" s="5">
        <v>193296</v>
      </c>
      <c r="I17" s="6">
        <f t="shared" si="2"/>
        <v>0.6636202901038537</v>
      </c>
      <c r="J17" s="5">
        <v>36618</v>
      </c>
      <c r="K17" s="6">
        <f t="shared" si="3"/>
        <v>0.12571624753240065</v>
      </c>
      <c r="L17" s="5">
        <v>974</v>
      </c>
      <c r="M17" s="6">
        <f t="shared" si="4"/>
        <v>3.343918976911853E-3</v>
      </c>
      <c r="N17" s="5">
        <v>0</v>
      </c>
      <c r="O17" s="6">
        <f t="shared" si="5"/>
        <v>0</v>
      </c>
      <c r="P17" s="5">
        <v>0</v>
      </c>
      <c r="Q17" s="6">
        <f t="shared" si="6"/>
        <v>0</v>
      </c>
      <c r="R17" s="5">
        <v>0</v>
      </c>
      <c r="S17" s="6">
        <f t="shared" si="7"/>
        <v>0</v>
      </c>
    </row>
    <row r="18" spans="1:19" ht="13.5" hidden="1" thickBot="1" x14ac:dyDescent="0.25">
      <c r="A18" s="3">
        <v>8</v>
      </c>
      <c r="B18" s="8" t="s">
        <v>26</v>
      </c>
      <c r="C18" s="5">
        <v>364481</v>
      </c>
      <c r="D18" s="5">
        <v>42747</v>
      </c>
      <c r="E18" s="6">
        <f t="shared" si="0"/>
        <v>0.11728183362095693</v>
      </c>
      <c r="F18" s="5">
        <v>103907</v>
      </c>
      <c r="G18" s="6">
        <f t="shared" si="1"/>
        <v>0.28508207560887949</v>
      </c>
      <c r="H18" s="5">
        <v>185692</v>
      </c>
      <c r="I18" s="6">
        <f t="shared" si="2"/>
        <v>0.50946962941826868</v>
      </c>
      <c r="J18" s="5">
        <v>31420</v>
      </c>
      <c r="K18" s="6">
        <f t="shared" si="3"/>
        <v>8.6204767875417379E-2</v>
      </c>
      <c r="L18" s="5">
        <v>715</v>
      </c>
      <c r="M18" s="6">
        <f t="shared" si="4"/>
        <v>1.961693476477512E-3</v>
      </c>
      <c r="N18" s="5">
        <v>0</v>
      </c>
      <c r="O18" s="6">
        <f t="shared" si="5"/>
        <v>0</v>
      </c>
      <c r="P18" s="5">
        <v>0</v>
      </c>
      <c r="Q18" s="6">
        <f t="shared" si="6"/>
        <v>0</v>
      </c>
      <c r="R18" s="5">
        <v>0</v>
      </c>
      <c r="S18" s="6">
        <f t="shared" si="7"/>
        <v>0</v>
      </c>
    </row>
    <row r="19" spans="1:19" ht="13.5" hidden="1" thickBot="1" x14ac:dyDescent="0.25">
      <c r="A19" s="3">
        <v>9</v>
      </c>
      <c r="B19" s="8" t="s">
        <v>27</v>
      </c>
      <c r="C19" s="5">
        <v>243707</v>
      </c>
      <c r="D19" s="5">
        <v>35168</v>
      </c>
      <c r="E19" s="6">
        <f t="shared" si="0"/>
        <v>0.14430443114067301</v>
      </c>
      <c r="F19" s="5">
        <v>82836</v>
      </c>
      <c r="G19" s="6">
        <f t="shared" si="1"/>
        <v>0.33989996183942195</v>
      </c>
      <c r="H19" s="5">
        <v>100334</v>
      </c>
      <c r="I19" s="6">
        <f t="shared" si="2"/>
        <v>0.41169929464479887</v>
      </c>
      <c r="J19" s="5">
        <v>23618</v>
      </c>
      <c r="K19" s="6">
        <f t="shared" si="3"/>
        <v>9.6911455149010908E-2</v>
      </c>
      <c r="L19" s="5">
        <v>1751</v>
      </c>
      <c r="M19" s="6">
        <f t="shared" si="4"/>
        <v>7.1848572260952703E-3</v>
      </c>
      <c r="N19" s="5">
        <v>0</v>
      </c>
      <c r="O19" s="6">
        <f t="shared" si="5"/>
        <v>0</v>
      </c>
      <c r="P19" s="5">
        <v>0</v>
      </c>
      <c r="Q19" s="6">
        <f t="shared" si="6"/>
        <v>0</v>
      </c>
      <c r="R19" s="5">
        <v>0</v>
      </c>
      <c r="S19" s="6">
        <f t="shared" si="7"/>
        <v>0</v>
      </c>
    </row>
    <row r="20" spans="1:19" ht="13.5" thickBot="1" x14ac:dyDescent="0.25">
      <c r="A20" s="3">
        <v>10</v>
      </c>
      <c r="B20" s="8" t="s">
        <v>28</v>
      </c>
      <c r="C20" s="5">
        <v>218851</v>
      </c>
      <c r="D20" s="5">
        <v>19877</v>
      </c>
      <c r="E20" s="6">
        <f t="shared" si="0"/>
        <v>9.0824350814024152E-2</v>
      </c>
      <c r="F20" s="5">
        <v>36527</v>
      </c>
      <c r="G20" s="6">
        <f t="shared" si="1"/>
        <v>0.16690350969380993</v>
      </c>
      <c r="H20" s="5">
        <v>150301</v>
      </c>
      <c r="I20" s="6">
        <f t="shared" si="2"/>
        <v>0.68677319272016124</v>
      </c>
      <c r="J20" s="5">
        <v>11143</v>
      </c>
      <c r="K20" s="6">
        <f t="shared" si="3"/>
        <v>5.0915919963810993E-2</v>
      </c>
      <c r="L20" s="5">
        <v>1003</v>
      </c>
      <c r="M20" s="6">
        <f t="shared" si="4"/>
        <v>4.5830268081937025E-3</v>
      </c>
      <c r="N20" s="5">
        <v>0</v>
      </c>
      <c r="O20" s="6">
        <f t="shared" si="5"/>
        <v>0</v>
      </c>
      <c r="P20" s="5">
        <v>0</v>
      </c>
      <c r="Q20" s="6">
        <f t="shared" si="6"/>
        <v>0</v>
      </c>
      <c r="R20" s="5">
        <v>0</v>
      </c>
      <c r="S20" s="6">
        <f t="shared" si="7"/>
        <v>0</v>
      </c>
    </row>
    <row r="21" spans="1:19" ht="13.5" hidden="1" thickBot="1" x14ac:dyDescent="0.25">
      <c r="A21" s="3">
        <v>11</v>
      </c>
      <c r="B21" s="8" t="s">
        <v>29</v>
      </c>
      <c r="C21" s="5">
        <v>300753</v>
      </c>
      <c r="D21" s="5">
        <v>40863</v>
      </c>
      <c r="E21" s="6">
        <f t="shared" si="0"/>
        <v>0.13586896888809089</v>
      </c>
      <c r="F21" s="5">
        <v>89993</v>
      </c>
      <c r="G21" s="6">
        <f t="shared" si="1"/>
        <v>0.29922561038460133</v>
      </c>
      <c r="H21" s="5">
        <v>137419</v>
      </c>
      <c r="I21" s="6">
        <f t="shared" si="2"/>
        <v>0.45691647298613813</v>
      </c>
      <c r="J21" s="5">
        <v>29253</v>
      </c>
      <c r="K21" s="6">
        <f t="shared" si="3"/>
        <v>9.7265862684661503E-2</v>
      </c>
      <c r="L21" s="5">
        <v>3225</v>
      </c>
      <c r="M21" s="6">
        <f t="shared" si="4"/>
        <v>1.0723085056508165E-2</v>
      </c>
      <c r="N21" s="5">
        <v>0</v>
      </c>
      <c r="O21" s="6">
        <f t="shared" si="5"/>
        <v>0</v>
      </c>
      <c r="P21" s="5">
        <v>0</v>
      </c>
      <c r="Q21" s="6">
        <f t="shared" si="6"/>
        <v>0</v>
      </c>
      <c r="R21" s="5">
        <v>0</v>
      </c>
      <c r="S21" s="6">
        <f t="shared" si="7"/>
        <v>0</v>
      </c>
    </row>
    <row r="22" spans="1:19" ht="13.5" hidden="1" thickBot="1" x14ac:dyDescent="0.25">
      <c r="A22" s="3">
        <v>12</v>
      </c>
      <c r="B22" s="8" t="s">
        <v>30</v>
      </c>
      <c r="C22" s="5">
        <v>352413</v>
      </c>
      <c r="D22" s="5">
        <v>49321</v>
      </c>
      <c r="E22" s="6">
        <f>D22/C22</f>
        <v>0.13995227190824402</v>
      </c>
      <c r="F22" s="5">
        <v>73585</v>
      </c>
      <c r="G22" s="6">
        <f>F22/C22</f>
        <v>0.20880330748298162</v>
      </c>
      <c r="H22" s="5">
        <v>192292</v>
      </c>
      <c r="I22" s="6">
        <f>H22/C22</f>
        <v>0.54564388941384112</v>
      </c>
      <c r="J22" s="5">
        <v>37110</v>
      </c>
      <c r="K22" s="6">
        <f>J22/C22</f>
        <v>0.10530258531892978</v>
      </c>
      <c r="L22" s="5">
        <v>105</v>
      </c>
      <c r="M22" s="6">
        <f>L22/C22</f>
        <v>2.9794587600343915E-4</v>
      </c>
      <c r="N22" s="5">
        <v>0</v>
      </c>
      <c r="O22" s="6">
        <f>N22/C22</f>
        <v>0</v>
      </c>
      <c r="P22" s="5">
        <v>0</v>
      </c>
      <c r="Q22" s="6">
        <f>P22/C22</f>
        <v>0</v>
      </c>
      <c r="R22" s="5">
        <v>0</v>
      </c>
      <c r="S22" s="6">
        <f>R22/C22</f>
        <v>0</v>
      </c>
    </row>
    <row r="23" spans="1:19" ht="13.5" hidden="1" thickBot="1" x14ac:dyDescent="0.25">
      <c r="A23" s="3">
        <v>13</v>
      </c>
      <c r="B23" s="4" t="s">
        <v>31</v>
      </c>
      <c r="C23" s="5">
        <v>467240</v>
      </c>
      <c r="D23" s="5">
        <v>105995</v>
      </c>
      <c r="E23" s="6">
        <f t="shared" ref="E23:E46" si="8">D23/C23</f>
        <v>0.22685343720571868</v>
      </c>
      <c r="F23" s="5">
        <v>107060</v>
      </c>
      <c r="G23" s="6">
        <f t="shared" ref="G23:G46" si="9">F23/C23</f>
        <v>0.22913277972776303</v>
      </c>
      <c r="H23" s="5">
        <v>203431</v>
      </c>
      <c r="I23" s="6">
        <f t="shared" ref="I23:I46" si="10">H23/C23</f>
        <v>0.43538866535399368</v>
      </c>
      <c r="J23" s="5">
        <v>50489</v>
      </c>
      <c r="K23" s="6">
        <f t="shared" ref="K23:K46" si="11">J23/C23</f>
        <v>0.10805795736666381</v>
      </c>
      <c r="L23" s="5">
        <v>265</v>
      </c>
      <c r="M23" s="6">
        <f t="shared" ref="M23:M46" si="12">L23/C23</f>
        <v>5.6716034586079957E-4</v>
      </c>
      <c r="N23" s="5">
        <v>0</v>
      </c>
      <c r="O23" s="6">
        <f t="shared" ref="O23:O46" si="13">N23/C23</f>
        <v>0</v>
      </c>
      <c r="P23" s="5">
        <v>0</v>
      </c>
      <c r="Q23" s="6">
        <f t="shared" ref="Q23:Q46" si="14">P23/C23</f>
        <v>0</v>
      </c>
      <c r="R23" s="5">
        <v>0</v>
      </c>
      <c r="S23" s="6">
        <f t="shared" ref="S23:S46" si="15">R23/C23</f>
        <v>0</v>
      </c>
    </row>
    <row r="24" spans="1:19" ht="13.5" hidden="1" thickBot="1" x14ac:dyDescent="0.25">
      <c r="A24" s="3">
        <v>14</v>
      </c>
      <c r="B24" s="4" t="s">
        <v>32</v>
      </c>
      <c r="C24" s="5">
        <v>273722</v>
      </c>
      <c r="D24" s="5">
        <v>68982</v>
      </c>
      <c r="E24" s="6">
        <f t="shared" si="8"/>
        <v>0.25201481795398251</v>
      </c>
      <c r="F24" s="5">
        <v>37192</v>
      </c>
      <c r="G24" s="6">
        <f t="shared" si="9"/>
        <v>0.13587508494019479</v>
      </c>
      <c r="H24" s="5">
        <v>134733</v>
      </c>
      <c r="I24" s="6">
        <f t="shared" si="10"/>
        <v>0.49222568883757972</v>
      </c>
      <c r="J24" s="5">
        <v>32815</v>
      </c>
      <c r="K24" s="6">
        <f t="shared" si="11"/>
        <v>0.11988440826824297</v>
      </c>
      <c r="L24" s="5">
        <v>0</v>
      </c>
      <c r="M24" s="6">
        <f t="shared" si="12"/>
        <v>0</v>
      </c>
      <c r="N24" s="5">
        <v>0</v>
      </c>
      <c r="O24" s="6">
        <f t="shared" si="13"/>
        <v>0</v>
      </c>
      <c r="P24" s="5">
        <v>0</v>
      </c>
      <c r="Q24" s="6">
        <f t="shared" si="14"/>
        <v>0</v>
      </c>
      <c r="R24" s="5">
        <v>0</v>
      </c>
      <c r="S24" s="6">
        <f t="shared" si="15"/>
        <v>0</v>
      </c>
    </row>
    <row r="25" spans="1:19" ht="13.5" hidden="1" thickBot="1" x14ac:dyDescent="0.25">
      <c r="A25" s="3">
        <v>15</v>
      </c>
      <c r="B25" s="4" t="s">
        <v>33</v>
      </c>
      <c r="C25" s="5">
        <v>297083</v>
      </c>
      <c r="D25" s="5">
        <v>39885</v>
      </c>
      <c r="E25" s="6">
        <f t="shared" si="8"/>
        <v>0.13425541010424696</v>
      </c>
      <c r="F25" s="5">
        <v>64263</v>
      </c>
      <c r="G25" s="6">
        <f t="shared" si="9"/>
        <v>0.21631328618601536</v>
      </c>
      <c r="H25" s="5">
        <v>160631</v>
      </c>
      <c r="I25" s="6">
        <f t="shared" si="10"/>
        <v>0.54069401480394363</v>
      </c>
      <c r="J25" s="5">
        <v>31020</v>
      </c>
      <c r="K25" s="6">
        <f t="shared" si="11"/>
        <v>0.10441526442105405</v>
      </c>
      <c r="L25" s="5">
        <v>1284</v>
      </c>
      <c r="M25" s="6">
        <f t="shared" si="12"/>
        <v>4.3220244847399546E-3</v>
      </c>
      <c r="N25" s="5">
        <v>0</v>
      </c>
      <c r="O25" s="6">
        <f t="shared" si="13"/>
        <v>0</v>
      </c>
      <c r="P25" s="5">
        <v>0</v>
      </c>
      <c r="Q25" s="6">
        <f t="shared" si="14"/>
        <v>0</v>
      </c>
      <c r="R25" s="5">
        <v>0</v>
      </c>
      <c r="S25" s="6">
        <f t="shared" si="15"/>
        <v>0</v>
      </c>
    </row>
    <row r="26" spans="1:19" ht="13.5" hidden="1" thickBot="1" x14ac:dyDescent="0.25">
      <c r="A26" s="3">
        <v>16</v>
      </c>
      <c r="B26" s="4" t="s">
        <v>34</v>
      </c>
      <c r="C26" s="5">
        <v>286688</v>
      </c>
      <c r="D26" s="5">
        <v>0</v>
      </c>
      <c r="E26" s="6">
        <f t="shared" si="8"/>
        <v>0</v>
      </c>
      <c r="F26" s="5">
        <v>42870</v>
      </c>
      <c r="G26" s="6">
        <f t="shared" si="9"/>
        <v>0.14953538341332739</v>
      </c>
      <c r="H26" s="5">
        <v>197620</v>
      </c>
      <c r="I26" s="6">
        <f t="shared" si="10"/>
        <v>0.68932079473155483</v>
      </c>
      <c r="J26" s="5">
        <v>46198</v>
      </c>
      <c r="K26" s="6">
        <f t="shared" si="11"/>
        <v>0.16114382185511775</v>
      </c>
      <c r="L26" s="5">
        <v>0</v>
      </c>
      <c r="M26" s="6">
        <f t="shared" si="12"/>
        <v>0</v>
      </c>
      <c r="N26" s="5">
        <v>0</v>
      </c>
      <c r="O26" s="6">
        <f t="shared" si="13"/>
        <v>0</v>
      </c>
      <c r="P26" s="5">
        <v>0</v>
      </c>
      <c r="Q26" s="6">
        <f t="shared" si="14"/>
        <v>0</v>
      </c>
      <c r="R26" s="5">
        <v>0</v>
      </c>
      <c r="S26" s="6">
        <f t="shared" si="15"/>
        <v>0</v>
      </c>
    </row>
    <row r="27" spans="1:19" ht="13.5" hidden="1" thickBot="1" x14ac:dyDescent="0.25">
      <c r="A27" s="3">
        <v>17</v>
      </c>
      <c r="B27" s="4" t="s">
        <v>35</v>
      </c>
      <c r="C27" s="5">
        <v>253658</v>
      </c>
      <c r="D27" s="5">
        <v>0</v>
      </c>
      <c r="E27" s="6">
        <f t="shared" si="8"/>
        <v>0</v>
      </c>
      <c r="F27" s="5">
        <v>8815</v>
      </c>
      <c r="G27" s="6">
        <f t="shared" si="9"/>
        <v>3.4751515820514237E-2</v>
      </c>
      <c r="H27" s="5">
        <v>234433</v>
      </c>
      <c r="I27" s="6">
        <f t="shared" si="10"/>
        <v>0.9242089742882148</v>
      </c>
      <c r="J27" s="5">
        <v>10410</v>
      </c>
      <c r="K27" s="6">
        <f t="shared" si="11"/>
        <v>4.1039509891270927E-2</v>
      </c>
      <c r="L27" s="5">
        <v>0</v>
      </c>
      <c r="M27" s="6">
        <f t="shared" si="12"/>
        <v>0</v>
      </c>
      <c r="N27" s="5">
        <v>0</v>
      </c>
      <c r="O27" s="6">
        <f t="shared" si="13"/>
        <v>0</v>
      </c>
      <c r="P27" s="5">
        <v>0</v>
      </c>
      <c r="Q27" s="6">
        <f t="shared" si="14"/>
        <v>0</v>
      </c>
      <c r="R27" s="5">
        <v>0</v>
      </c>
      <c r="S27" s="6">
        <f t="shared" si="15"/>
        <v>0</v>
      </c>
    </row>
    <row r="28" spans="1:19" ht="13.5" hidden="1" thickBot="1" x14ac:dyDescent="0.25">
      <c r="A28" s="3">
        <v>18</v>
      </c>
      <c r="B28" s="4" t="s">
        <v>36</v>
      </c>
      <c r="C28" s="5">
        <v>343924</v>
      </c>
      <c r="D28" s="5">
        <v>7618</v>
      </c>
      <c r="E28" s="6">
        <f t="shared" si="8"/>
        <v>2.2150242495435037E-2</v>
      </c>
      <c r="F28" s="5">
        <v>81484</v>
      </c>
      <c r="G28" s="6">
        <f t="shared" si="9"/>
        <v>0.23692443679417546</v>
      </c>
      <c r="H28" s="5">
        <v>206927</v>
      </c>
      <c r="I28" s="6">
        <f t="shared" si="10"/>
        <v>0.6016649027110641</v>
      </c>
      <c r="J28" s="5">
        <v>46629</v>
      </c>
      <c r="K28" s="6">
        <f t="shared" si="11"/>
        <v>0.13557937218687849</v>
      </c>
      <c r="L28" s="5">
        <v>1266</v>
      </c>
      <c r="M28" s="6">
        <f t="shared" si="12"/>
        <v>3.6810458124469361E-3</v>
      </c>
      <c r="N28" s="5">
        <v>0</v>
      </c>
      <c r="O28" s="6">
        <f t="shared" si="13"/>
        <v>0</v>
      </c>
      <c r="P28" s="5">
        <v>0</v>
      </c>
      <c r="Q28" s="6">
        <f t="shared" si="14"/>
        <v>0</v>
      </c>
      <c r="R28" s="5">
        <v>0</v>
      </c>
      <c r="S28" s="6">
        <f t="shared" si="15"/>
        <v>0</v>
      </c>
    </row>
    <row r="29" spans="1:19" ht="13.5" hidden="1" thickBot="1" x14ac:dyDescent="0.25">
      <c r="A29" s="3">
        <v>19</v>
      </c>
      <c r="B29" s="4" t="s">
        <v>37</v>
      </c>
      <c r="C29" s="5">
        <v>264555</v>
      </c>
      <c r="D29" s="5">
        <v>0</v>
      </c>
      <c r="E29" s="6">
        <f t="shared" si="8"/>
        <v>0</v>
      </c>
      <c r="F29" s="5">
        <v>7280</v>
      </c>
      <c r="G29" s="6">
        <f t="shared" si="9"/>
        <v>2.7517907429457013E-2</v>
      </c>
      <c r="H29" s="5">
        <v>248651</v>
      </c>
      <c r="I29" s="6">
        <f t="shared" si="10"/>
        <v>0.93988395607718622</v>
      </c>
      <c r="J29" s="5">
        <v>8624</v>
      </c>
      <c r="K29" s="6">
        <f t="shared" si="11"/>
        <v>3.2598136493356772E-2</v>
      </c>
      <c r="L29" s="5">
        <v>0</v>
      </c>
      <c r="M29" s="6">
        <f t="shared" si="12"/>
        <v>0</v>
      </c>
      <c r="N29" s="5">
        <v>0</v>
      </c>
      <c r="O29" s="6">
        <f t="shared" si="13"/>
        <v>0</v>
      </c>
      <c r="P29" s="5">
        <v>0</v>
      </c>
      <c r="Q29" s="6">
        <f t="shared" si="14"/>
        <v>0</v>
      </c>
      <c r="R29" s="5">
        <v>0</v>
      </c>
      <c r="S29" s="6">
        <f t="shared" si="15"/>
        <v>0</v>
      </c>
    </row>
    <row r="30" spans="1:19" ht="13.5" hidden="1" thickBot="1" x14ac:dyDescent="0.25">
      <c r="A30" s="3">
        <v>20</v>
      </c>
      <c r="B30" s="4" t="s">
        <v>38</v>
      </c>
      <c r="C30" s="5">
        <v>292455</v>
      </c>
      <c r="D30" s="5">
        <v>10696</v>
      </c>
      <c r="E30" s="6">
        <f t="shared" si="8"/>
        <v>3.6573148005676084E-2</v>
      </c>
      <c r="F30" s="5">
        <v>42893</v>
      </c>
      <c r="G30" s="6">
        <f t="shared" si="9"/>
        <v>0.14666529893487887</v>
      </c>
      <c r="H30" s="5">
        <v>201476</v>
      </c>
      <c r="I30" s="6">
        <f t="shared" si="10"/>
        <v>0.6889128241951753</v>
      </c>
      <c r="J30" s="5">
        <v>37390</v>
      </c>
      <c r="K30" s="6">
        <f t="shared" si="11"/>
        <v>0.12784872886426971</v>
      </c>
      <c r="L30" s="5">
        <v>0</v>
      </c>
      <c r="M30" s="6">
        <f t="shared" si="12"/>
        <v>0</v>
      </c>
      <c r="N30" s="5">
        <v>0</v>
      </c>
      <c r="O30" s="6">
        <f t="shared" si="13"/>
        <v>0</v>
      </c>
      <c r="P30" s="5">
        <v>0</v>
      </c>
      <c r="Q30" s="6">
        <f t="shared" si="14"/>
        <v>0</v>
      </c>
      <c r="R30" s="5">
        <v>0</v>
      </c>
      <c r="S30" s="6">
        <f t="shared" si="15"/>
        <v>0</v>
      </c>
    </row>
    <row r="31" spans="1:19" ht="13.5" hidden="1" thickBot="1" x14ac:dyDescent="0.25">
      <c r="A31" s="3">
        <v>21</v>
      </c>
      <c r="B31" s="4" t="s">
        <v>39</v>
      </c>
      <c r="C31" s="5">
        <v>441424</v>
      </c>
      <c r="D31" s="5">
        <v>0</v>
      </c>
      <c r="E31" s="6">
        <f t="shared" si="8"/>
        <v>0</v>
      </c>
      <c r="F31" s="5">
        <v>135963</v>
      </c>
      <c r="G31" s="6">
        <f t="shared" si="9"/>
        <v>0.3080099858639313</v>
      </c>
      <c r="H31" s="5">
        <v>254238</v>
      </c>
      <c r="I31" s="6">
        <f t="shared" si="10"/>
        <v>0.57594965384754793</v>
      </c>
      <c r="J31" s="5">
        <v>51223</v>
      </c>
      <c r="K31" s="6">
        <f t="shared" si="11"/>
        <v>0.11604036028852079</v>
      </c>
      <c r="L31" s="5">
        <v>20</v>
      </c>
      <c r="M31" s="6">
        <f t="shared" si="12"/>
        <v>4.5307912573851899E-5</v>
      </c>
      <c r="N31" s="5">
        <v>0</v>
      </c>
      <c r="O31" s="6">
        <f t="shared" si="13"/>
        <v>0</v>
      </c>
      <c r="P31" s="5">
        <v>0</v>
      </c>
      <c r="Q31" s="6">
        <f t="shared" si="14"/>
        <v>0</v>
      </c>
      <c r="R31" s="5">
        <v>0</v>
      </c>
      <c r="S31" s="6">
        <f t="shared" si="15"/>
        <v>0</v>
      </c>
    </row>
    <row r="32" spans="1:19" ht="13.5" hidden="1" thickBot="1" x14ac:dyDescent="0.25">
      <c r="A32" s="3">
        <v>22</v>
      </c>
      <c r="B32" s="4" t="s">
        <v>40</v>
      </c>
      <c r="C32" s="5">
        <v>423965</v>
      </c>
      <c r="D32" s="5">
        <v>157985</v>
      </c>
      <c r="E32" s="6">
        <f t="shared" si="8"/>
        <v>0.37263689219628982</v>
      </c>
      <c r="F32" s="5">
        <v>10775</v>
      </c>
      <c r="G32" s="6">
        <f t="shared" si="9"/>
        <v>2.5414833771655678E-2</v>
      </c>
      <c r="H32" s="5">
        <v>231564</v>
      </c>
      <c r="I32" s="6">
        <f t="shared" si="10"/>
        <v>0.5461865955916172</v>
      </c>
      <c r="J32" s="5">
        <v>19229</v>
      </c>
      <c r="K32" s="6">
        <f t="shared" si="11"/>
        <v>4.5355159034354248E-2</v>
      </c>
      <c r="L32" s="5">
        <v>4412</v>
      </c>
      <c r="M32" s="6">
        <f t="shared" si="12"/>
        <v>1.0406519406083049E-2</v>
      </c>
      <c r="N32" s="5">
        <v>0</v>
      </c>
      <c r="O32" s="6">
        <f t="shared" si="13"/>
        <v>0</v>
      </c>
      <c r="P32" s="5">
        <v>0</v>
      </c>
      <c r="Q32" s="6">
        <f t="shared" si="14"/>
        <v>0</v>
      </c>
      <c r="R32" s="5">
        <v>0</v>
      </c>
      <c r="S32" s="6">
        <f t="shared" si="15"/>
        <v>0</v>
      </c>
    </row>
    <row r="33" spans="1:19" ht="13.5" hidden="1" thickBot="1" x14ac:dyDescent="0.25">
      <c r="A33" s="3">
        <v>23</v>
      </c>
      <c r="B33" s="4" t="s">
        <v>41</v>
      </c>
      <c r="C33" s="5">
        <v>541888</v>
      </c>
      <c r="D33" s="5">
        <v>270944</v>
      </c>
      <c r="E33" s="6">
        <f t="shared" si="8"/>
        <v>0.5</v>
      </c>
      <c r="F33" s="5">
        <v>30651</v>
      </c>
      <c r="G33" s="6">
        <f t="shared" si="9"/>
        <v>5.6563348883902208E-2</v>
      </c>
      <c r="H33" s="5">
        <v>60519</v>
      </c>
      <c r="I33" s="6">
        <f t="shared" si="10"/>
        <v>0.11168174973426243</v>
      </c>
      <c r="J33" s="5">
        <v>179774</v>
      </c>
      <c r="K33" s="6">
        <f t="shared" si="11"/>
        <v>0.33175490138183539</v>
      </c>
      <c r="L33" s="5">
        <v>0</v>
      </c>
      <c r="M33" s="6">
        <f t="shared" si="12"/>
        <v>0</v>
      </c>
      <c r="N33" s="5">
        <v>0</v>
      </c>
      <c r="O33" s="6">
        <f t="shared" si="13"/>
        <v>0</v>
      </c>
      <c r="P33" s="5">
        <v>0</v>
      </c>
      <c r="Q33" s="6">
        <f t="shared" si="14"/>
        <v>0</v>
      </c>
      <c r="R33" s="5">
        <v>0</v>
      </c>
      <c r="S33" s="6">
        <f t="shared" si="15"/>
        <v>0</v>
      </c>
    </row>
    <row r="34" spans="1:19" ht="13.5" hidden="1" thickBot="1" x14ac:dyDescent="0.25">
      <c r="A34" s="3">
        <v>24</v>
      </c>
      <c r="B34" s="4" t="s">
        <v>42</v>
      </c>
      <c r="C34" s="5">
        <v>218589</v>
      </c>
      <c r="D34" s="5">
        <v>49000</v>
      </c>
      <c r="E34" s="6">
        <f t="shared" si="8"/>
        <v>0.22416498542927596</v>
      </c>
      <c r="F34" s="5">
        <v>37490</v>
      </c>
      <c r="G34" s="6">
        <f t="shared" si="9"/>
        <v>0.17150908783150112</v>
      </c>
      <c r="H34" s="5">
        <v>122521</v>
      </c>
      <c r="I34" s="6">
        <f t="shared" si="10"/>
        <v>0.56050853428123104</v>
      </c>
      <c r="J34" s="5">
        <v>9364</v>
      </c>
      <c r="K34" s="6">
        <f t="shared" si="11"/>
        <v>4.2838386195096737E-2</v>
      </c>
      <c r="L34" s="5">
        <v>214</v>
      </c>
      <c r="M34" s="6">
        <f t="shared" si="12"/>
        <v>9.790062628952051E-4</v>
      </c>
      <c r="N34" s="5">
        <v>0</v>
      </c>
      <c r="O34" s="6">
        <f t="shared" si="13"/>
        <v>0</v>
      </c>
      <c r="P34" s="5">
        <v>0</v>
      </c>
      <c r="Q34" s="6">
        <f t="shared" si="14"/>
        <v>0</v>
      </c>
      <c r="R34" s="5">
        <v>0</v>
      </c>
      <c r="S34" s="6">
        <f t="shared" si="15"/>
        <v>0</v>
      </c>
    </row>
    <row r="35" spans="1:19" ht="13.5" hidden="1" thickBot="1" x14ac:dyDescent="0.25">
      <c r="A35" s="3">
        <v>25</v>
      </c>
      <c r="B35" s="4" t="s">
        <v>43</v>
      </c>
      <c r="C35" s="5">
        <v>231684</v>
      </c>
      <c r="D35" s="5">
        <v>120448</v>
      </c>
      <c r="E35" s="6">
        <f t="shared" si="8"/>
        <v>0.51988052692460418</v>
      </c>
      <c r="F35" s="5">
        <v>52372</v>
      </c>
      <c r="G35" s="6">
        <f>F35/C35</f>
        <v>0.22604927401115313</v>
      </c>
      <c r="H35" s="5">
        <v>50754</v>
      </c>
      <c r="I35" s="6">
        <f>H35/C35</f>
        <v>0.21906562386699124</v>
      </c>
      <c r="J35" s="5">
        <v>7625</v>
      </c>
      <c r="K35" s="6">
        <f t="shared" si="11"/>
        <v>3.2911206643531705E-2</v>
      </c>
      <c r="L35" s="5">
        <v>485</v>
      </c>
      <c r="M35" s="6">
        <f t="shared" si="12"/>
        <v>2.0933685537197215E-3</v>
      </c>
      <c r="N35" s="5">
        <v>0</v>
      </c>
      <c r="O35" s="6">
        <f t="shared" si="13"/>
        <v>0</v>
      </c>
      <c r="P35" s="5">
        <v>0</v>
      </c>
      <c r="Q35" s="6">
        <f t="shared" si="14"/>
        <v>0</v>
      </c>
      <c r="R35" s="5">
        <v>0</v>
      </c>
      <c r="S35" s="6">
        <f t="shared" si="15"/>
        <v>0</v>
      </c>
    </row>
    <row r="36" spans="1:19" ht="13.5" hidden="1" thickBot="1" x14ac:dyDescent="0.25">
      <c r="A36" s="3">
        <v>26</v>
      </c>
      <c r="B36" s="4" t="s">
        <v>44</v>
      </c>
      <c r="C36" s="5">
        <v>319228</v>
      </c>
      <c r="D36" s="5">
        <v>67443</v>
      </c>
      <c r="E36" s="6">
        <f t="shared" si="8"/>
        <v>0.21126906161113687</v>
      </c>
      <c r="F36" s="5">
        <v>26717</v>
      </c>
      <c r="G36" s="6">
        <f t="shared" si="9"/>
        <v>8.3692533236432901E-2</v>
      </c>
      <c r="H36" s="5">
        <v>194587</v>
      </c>
      <c r="I36" s="6">
        <f t="shared" si="10"/>
        <v>0.60955492625960128</v>
      </c>
      <c r="J36" s="5">
        <v>27988</v>
      </c>
      <c r="K36" s="6">
        <f t="shared" si="11"/>
        <v>8.7674013557707972E-2</v>
      </c>
      <c r="L36" s="5">
        <v>2493</v>
      </c>
      <c r="M36" s="6">
        <f t="shared" si="12"/>
        <v>7.8094653351209794E-3</v>
      </c>
      <c r="N36" s="5">
        <v>0</v>
      </c>
      <c r="O36" s="6">
        <f t="shared" si="13"/>
        <v>0</v>
      </c>
      <c r="P36" s="5">
        <v>0</v>
      </c>
      <c r="Q36" s="6">
        <f t="shared" si="14"/>
        <v>0</v>
      </c>
      <c r="R36" s="5">
        <v>0</v>
      </c>
      <c r="S36" s="6">
        <f t="shared" si="15"/>
        <v>0</v>
      </c>
    </row>
    <row r="37" spans="1:19" ht="13.5" hidden="1" thickBot="1" x14ac:dyDescent="0.25">
      <c r="A37" s="3">
        <v>27</v>
      </c>
      <c r="B37" s="4" t="s">
        <v>45</v>
      </c>
      <c r="C37" s="5">
        <v>372238</v>
      </c>
      <c r="D37" s="5">
        <v>40203</v>
      </c>
      <c r="E37" s="6">
        <f t="shared" si="8"/>
        <v>0.10800348164346467</v>
      </c>
      <c r="F37" s="5">
        <v>20029</v>
      </c>
      <c r="G37" s="6">
        <f t="shared" si="9"/>
        <v>5.3806972958161177E-2</v>
      </c>
      <c r="H37" s="5">
        <v>254369</v>
      </c>
      <c r="I37" s="6">
        <f t="shared" si="10"/>
        <v>0.68335043708595034</v>
      </c>
      <c r="J37" s="5">
        <v>55504</v>
      </c>
      <c r="K37" s="6">
        <f t="shared" si="11"/>
        <v>0.14910890344349584</v>
      </c>
      <c r="L37" s="5">
        <v>2133</v>
      </c>
      <c r="M37" s="6">
        <f t="shared" si="12"/>
        <v>5.7302048689279444E-3</v>
      </c>
      <c r="N37" s="5">
        <v>0</v>
      </c>
      <c r="O37" s="6">
        <f t="shared" si="13"/>
        <v>0</v>
      </c>
      <c r="P37" s="5">
        <v>0</v>
      </c>
      <c r="Q37" s="6">
        <f t="shared" si="14"/>
        <v>0</v>
      </c>
      <c r="R37" s="5">
        <v>0</v>
      </c>
      <c r="S37" s="6">
        <f t="shared" si="15"/>
        <v>0</v>
      </c>
    </row>
    <row r="38" spans="1:19" ht="13.5" hidden="1" thickBot="1" x14ac:dyDescent="0.25">
      <c r="A38" s="3">
        <v>28</v>
      </c>
      <c r="B38" s="4" t="s">
        <v>46</v>
      </c>
      <c r="C38" s="5">
        <v>188624</v>
      </c>
      <c r="D38" s="5">
        <v>44364</v>
      </c>
      <c r="E38" s="6">
        <f t="shared" si="8"/>
        <v>0.23519806599372295</v>
      </c>
      <c r="F38" s="5">
        <v>24589</v>
      </c>
      <c r="G38" s="6">
        <f t="shared" si="9"/>
        <v>0.13035986936975147</v>
      </c>
      <c r="H38" s="5">
        <v>96485</v>
      </c>
      <c r="I38" s="6">
        <f t="shared" si="10"/>
        <v>0.51152027313597426</v>
      </c>
      <c r="J38" s="5">
        <v>20463</v>
      </c>
      <c r="K38" s="6">
        <f t="shared" si="11"/>
        <v>0.10848566460259564</v>
      </c>
      <c r="L38" s="5">
        <v>2723</v>
      </c>
      <c r="M38" s="6">
        <f t="shared" si="12"/>
        <v>1.4436126897955721E-2</v>
      </c>
      <c r="N38" s="5">
        <v>0</v>
      </c>
      <c r="O38" s="6">
        <f t="shared" si="13"/>
        <v>0</v>
      </c>
      <c r="P38" s="5">
        <v>0</v>
      </c>
      <c r="Q38" s="6">
        <f t="shared" si="14"/>
        <v>0</v>
      </c>
      <c r="R38" s="5">
        <v>0</v>
      </c>
      <c r="S38" s="6">
        <f t="shared" si="15"/>
        <v>0</v>
      </c>
    </row>
    <row r="39" spans="1:19" ht="13.5" hidden="1" thickBot="1" x14ac:dyDescent="0.25">
      <c r="A39" s="3">
        <v>29</v>
      </c>
      <c r="B39" s="4" t="s">
        <v>47</v>
      </c>
      <c r="C39" s="5">
        <v>184801</v>
      </c>
      <c r="D39" s="5">
        <v>4651</v>
      </c>
      <c r="E39" s="6">
        <f t="shared" si="8"/>
        <v>2.5167612729368346E-2</v>
      </c>
      <c r="F39" s="5">
        <v>15189</v>
      </c>
      <c r="G39" s="6">
        <f t="shared" si="9"/>
        <v>8.2191113684449757E-2</v>
      </c>
      <c r="H39" s="5">
        <v>143765</v>
      </c>
      <c r="I39" s="6">
        <f t="shared" si="10"/>
        <v>0.77794492454045161</v>
      </c>
      <c r="J39" s="5">
        <v>21173</v>
      </c>
      <c r="K39" s="6">
        <f t="shared" si="11"/>
        <v>0.1145718908447465</v>
      </c>
      <c r="L39" s="5">
        <v>23</v>
      </c>
      <c r="M39" s="6">
        <f t="shared" si="12"/>
        <v>1.2445820098376092E-4</v>
      </c>
      <c r="N39" s="5">
        <v>0</v>
      </c>
      <c r="O39" s="6">
        <f t="shared" si="13"/>
        <v>0</v>
      </c>
      <c r="P39" s="5">
        <v>0</v>
      </c>
      <c r="Q39" s="6">
        <f t="shared" si="14"/>
        <v>0</v>
      </c>
      <c r="R39" s="5">
        <v>0</v>
      </c>
      <c r="S39" s="6">
        <f t="shared" si="15"/>
        <v>0</v>
      </c>
    </row>
    <row r="40" spans="1:19" ht="13.5" hidden="1" thickBot="1" x14ac:dyDescent="0.25">
      <c r="A40" s="3">
        <v>30</v>
      </c>
      <c r="B40" s="4" t="s">
        <v>48</v>
      </c>
      <c r="C40" s="5">
        <v>413512</v>
      </c>
      <c r="D40" s="5">
        <v>36287</v>
      </c>
      <c r="E40" s="6">
        <f t="shared" si="8"/>
        <v>8.7753197005165512E-2</v>
      </c>
      <c r="F40" s="5">
        <v>50253</v>
      </c>
      <c r="G40" s="6">
        <f t="shared" si="9"/>
        <v>0.12152730755092959</v>
      </c>
      <c r="H40" s="5">
        <v>317950</v>
      </c>
      <c r="I40" s="6">
        <f t="shared" si="10"/>
        <v>0.76890150709048344</v>
      </c>
      <c r="J40" s="5">
        <v>8133</v>
      </c>
      <c r="K40" s="6">
        <f t="shared" si="11"/>
        <v>1.9668111203544274E-2</v>
      </c>
      <c r="L40" s="5">
        <v>889</v>
      </c>
      <c r="M40" s="6">
        <f t="shared" si="12"/>
        <v>2.1498771498771499E-3</v>
      </c>
      <c r="N40" s="5">
        <v>0</v>
      </c>
      <c r="O40" s="6">
        <f t="shared" si="13"/>
        <v>0</v>
      </c>
      <c r="P40" s="5">
        <v>0</v>
      </c>
      <c r="Q40" s="6">
        <f t="shared" si="14"/>
        <v>0</v>
      </c>
      <c r="R40" s="5">
        <v>0</v>
      </c>
      <c r="S40" s="6">
        <f t="shared" si="15"/>
        <v>0</v>
      </c>
    </row>
    <row r="41" spans="1:19" ht="13.5" hidden="1" thickBot="1" x14ac:dyDescent="0.25">
      <c r="A41" s="3">
        <v>31</v>
      </c>
      <c r="B41" s="4" t="s">
        <v>49</v>
      </c>
      <c r="C41" s="5">
        <v>58529</v>
      </c>
      <c r="D41" s="5">
        <v>1865</v>
      </c>
      <c r="E41" s="6">
        <f t="shared" si="8"/>
        <v>3.1864545780724084E-2</v>
      </c>
      <c r="F41" s="5">
        <v>20150</v>
      </c>
      <c r="G41" s="6">
        <f t="shared" si="9"/>
        <v>0.34427377881050419</v>
      </c>
      <c r="H41" s="5">
        <v>34798</v>
      </c>
      <c r="I41" s="6">
        <f t="shared" si="10"/>
        <v>0.5945428761810384</v>
      </c>
      <c r="J41" s="5">
        <v>615</v>
      </c>
      <c r="K41" s="6">
        <f t="shared" si="11"/>
        <v>1.050761161133797E-2</v>
      </c>
      <c r="L41" s="5">
        <v>1101</v>
      </c>
      <c r="M41" s="6">
        <f t="shared" si="12"/>
        <v>1.8811187616395292E-2</v>
      </c>
      <c r="N41" s="5">
        <v>0</v>
      </c>
      <c r="O41" s="6">
        <f t="shared" si="13"/>
        <v>0</v>
      </c>
      <c r="P41" s="5">
        <v>0</v>
      </c>
      <c r="Q41" s="6">
        <f t="shared" si="14"/>
        <v>0</v>
      </c>
      <c r="R41" s="5">
        <v>0</v>
      </c>
      <c r="S41" s="6">
        <f t="shared" si="15"/>
        <v>0</v>
      </c>
    </row>
    <row r="42" spans="1:19" ht="13.5" hidden="1" thickBot="1" x14ac:dyDescent="0.25">
      <c r="A42" s="3">
        <v>32</v>
      </c>
      <c r="B42" s="4" t="s">
        <v>50</v>
      </c>
      <c r="C42" s="5">
        <v>187021</v>
      </c>
      <c r="D42" s="5">
        <v>2554</v>
      </c>
      <c r="E42" s="6">
        <f t="shared" si="8"/>
        <v>1.3656220424444313E-2</v>
      </c>
      <c r="F42" s="5">
        <v>61839</v>
      </c>
      <c r="G42" s="6">
        <f t="shared" si="9"/>
        <v>0.3306527074499655</v>
      </c>
      <c r="H42" s="5">
        <v>63563</v>
      </c>
      <c r="I42" s="6">
        <f t="shared" si="10"/>
        <v>0.33987092358612137</v>
      </c>
      <c r="J42" s="5">
        <v>22762</v>
      </c>
      <c r="K42" s="6">
        <f t="shared" si="11"/>
        <v>0.12170825736147278</v>
      </c>
      <c r="L42" s="5">
        <v>7261</v>
      </c>
      <c r="M42" s="6">
        <f t="shared" si="12"/>
        <v>3.8824517032846576E-2</v>
      </c>
      <c r="N42" s="5">
        <v>11677</v>
      </c>
      <c r="O42" s="6">
        <f t="shared" si="13"/>
        <v>6.2436838643788663E-2</v>
      </c>
      <c r="P42" s="5">
        <v>12947</v>
      </c>
      <c r="Q42" s="6">
        <f t="shared" si="14"/>
        <v>6.9227519904181883E-2</v>
      </c>
      <c r="R42" s="5">
        <v>4418</v>
      </c>
      <c r="S42" s="6">
        <f t="shared" si="15"/>
        <v>2.3623015597178925E-2</v>
      </c>
    </row>
    <row r="43" spans="1:19" ht="13.5" hidden="1" thickBot="1" x14ac:dyDescent="0.25">
      <c r="A43" s="3">
        <v>33</v>
      </c>
      <c r="B43" s="4" t="s">
        <v>51</v>
      </c>
      <c r="C43" s="5">
        <v>41817</v>
      </c>
      <c r="D43" s="5">
        <v>1653</v>
      </c>
      <c r="E43" s="6">
        <f t="shared" si="8"/>
        <v>3.9529378004160988E-2</v>
      </c>
      <c r="F43" s="5">
        <v>7131</v>
      </c>
      <c r="G43" s="6">
        <f t="shared" si="9"/>
        <v>0.17052873233373986</v>
      </c>
      <c r="H43" s="5">
        <v>23289</v>
      </c>
      <c r="I43" s="6">
        <f t="shared" si="10"/>
        <v>0.55692660879546596</v>
      </c>
      <c r="J43" s="5">
        <v>6798</v>
      </c>
      <c r="K43" s="6">
        <f t="shared" si="11"/>
        <v>0.16256546380658585</v>
      </c>
      <c r="L43" s="5">
        <v>2946</v>
      </c>
      <c r="M43" s="6">
        <f t="shared" si="12"/>
        <v>7.0449817060047354E-2</v>
      </c>
      <c r="N43" s="5">
        <v>0</v>
      </c>
      <c r="O43" s="6">
        <f t="shared" si="13"/>
        <v>0</v>
      </c>
      <c r="P43" s="5">
        <v>0</v>
      </c>
      <c r="Q43" s="6">
        <f t="shared" si="14"/>
        <v>0</v>
      </c>
      <c r="R43" s="5">
        <v>0</v>
      </c>
      <c r="S43" s="6">
        <f t="shared" si="15"/>
        <v>0</v>
      </c>
    </row>
    <row r="44" spans="1:19" ht="13.5" hidden="1" thickBot="1" x14ac:dyDescent="0.25">
      <c r="A44" s="3">
        <v>34</v>
      </c>
      <c r="B44" s="4" t="s">
        <v>52</v>
      </c>
      <c r="C44" s="5">
        <v>80032</v>
      </c>
      <c r="D44" s="5">
        <v>6867</v>
      </c>
      <c r="E44" s="6">
        <f t="shared" si="8"/>
        <v>8.5803178728508595E-2</v>
      </c>
      <c r="F44" s="5">
        <v>0</v>
      </c>
      <c r="G44" s="6">
        <f t="shared" si="9"/>
        <v>0</v>
      </c>
      <c r="H44" s="5">
        <v>68029</v>
      </c>
      <c r="I44" s="6">
        <f t="shared" si="10"/>
        <v>0.85002249100359861</v>
      </c>
      <c r="J44" s="5">
        <v>5136</v>
      </c>
      <c r="K44" s="6">
        <f t="shared" si="11"/>
        <v>6.4174330267892848E-2</v>
      </c>
      <c r="L44" s="5">
        <v>0</v>
      </c>
      <c r="M44" s="6">
        <f t="shared" si="12"/>
        <v>0</v>
      </c>
      <c r="N44" s="5">
        <v>0</v>
      </c>
      <c r="O44" s="6">
        <f t="shared" si="13"/>
        <v>0</v>
      </c>
      <c r="P44" s="5">
        <v>0</v>
      </c>
      <c r="Q44" s="6">
        <f t="shared" si="14"/>
        <v>0</v>
      </c>
      <c r="R44" s="5">
        <v>0</v>
      </c>
      <c r="S44" s="6">
        <f t="shared" si="15"/>
        <v>0</v>
      </c>
    </row>
    <row r="45" spans="1:19" ht="13.5" hidden="1" thickBot="1" x14ac:dyDescent="0.25">
      <c r="A45" s="3">
        <v>35</v>
      </c>
      <c r="B45" s="4" t="s">
        <v>53</v>
      </c>
      <c r="C45" s="5">
        <v>65104</v>
      </c>
      <c r="D45" s="5">
        <v>14392</v>
      </c>
      <c r="E45" s="6">
        <f t="shared" si="8"/>
        <v>0.22106168591791595</v>
      </c>
      <c r="F45" s="5">
        <v>59</v>
      </c>
      <c r="G45" s="6">
        <f t="shared" si="9"/>
        <v>9.0624231998033913E-4</v>
      </c>
      <c r="H45" s="5">
        <v>50176</v>
      </c>
      <c r="I45" s="6">
        <f t="shared" si="10"/>
        <v>0.77070533300565247</v>
      </c>
      <c r="J45" s="5">
        <v>477</v>
      </c>
      <c r="K45" s="6">
        <f t="shared" si="11"/>
        <v>7.3267387564512169E-3</v>
      </c>
      <c r="L45" s="5">
        <v>0</v>
      </c>
      <c r="M45" s="6">
        <f t="shared" si="12"/>
        <v>0</v>
      </c>
      <c r="N45" s="5">
        <v>0</v>
      </c>
      <c r="O45" s="6">
        <f t="shared" si="13"/>
        <v>0</v>
      </c>
      <c r="P45" s="5">
        <v>0</v>
      </c>
      <c r="Q45" s="6">
        <f t="shared" si="14"/>
        <v>0</v>
      </c>
      <c r="R45" s="5">
        <v>0</v>
      </c>
      <c r="S45" s="6">
        <f t="shared" si="15"/>
        <v>0</v>
      </c>
    </row>
    <row r="46" spans="1:19" ht="13.5" hidden="1" thickBot="1" x14ac:dyDescent="0.25">
      <c r="A46" s="23" t="s">
        <v>54</v>
      </c>
      <c r="B46" s="24"/>
      <c r="C46" s="9">
        <f>SUM(C11:C45)</f>
        <v>10049830</v>
      </c>
      <c r="D46" s="9">
        <f t="shared" ref="D46:R46" si="16">SUM(D11:D45)</f>
        <v>1896845</v>
      </c>
      <c r="E46" s="10">
        <f t="shared" si="8"/>
        <v>0.18874398870428655</v>
      </c>
      <c r="F46" s="9">
        <f t="shared" si="16"/>
        <v>1577167</v>
      </c>
      <c r="G46" s="10">
        <f t="shared" si="9"/>
        <v>0.15693469441771651</v>
      </c>
      <c r="H46" s="9">
        <f t="shared" si="16"/>
        <v>5458637</v>
      </c>
      <c r="I46" s="10">
        <f t="shared" si="10"/>
        <v>0.54315714793185554</v>
      </c>
      <c r="J46" s="9">
        <f t="shared" si="16"/>
        <v>1046073</v>
      </c>
      <c r="K46" s="10">
        <f t="shared" si="11"/>
        <v>0.10408862637477449</v>
      </c>
      <c r="L46" s="9">
        <f t="shared" si="16"/>
        <v>42097</v>
      </c>
      <c r="M46" s="10">
        <f t="shared" si="12"/>
        <v>4.1888270746868357E-3</v>
      </c>
      <c r="N46" s="9">
        <f t="shared" si="16"/>
        <v>11677</v>
      </c>
      <c r="O46" s="10">
        <f t="shared" si="13"/>
        <v>1.1619102014660944E-3</v>
      </c>
      <c r="P46" s="9">
        <f t="shared" si="16"/>
        <v>12947</v>
      </c>
      <c r="Q46" s="10">
        <f t="shared" si="14"/>
        <v>1.2882804982770853E-3</v>
      </c>
      <c r="R46" s="9">
        <f t="shared" si="16"/>
        <v>4418</v>
      </c>
      <c r="S46" s="10">
        <f t="shared" si="15"/>
        <v>4.3960942622910039E-4</v>
      </c>
    </row>
    <row r="47" spans="1:19" ht="13.5" hidden="1" thickBot="1" x14ac:dyDescent="0.25">
      <c r="A47" s="25" t="s">
        <v>55</v>
      </c>
      <c r="B47" s="26"/>
      <c r="C47" s="27"/>
      <c r="D47" s="34">
        <f>E46</f>
        <v>0.18874398870428655</v>
      </c>
      <c r="E47" s="35"/>
      <c r="F47" s="34">
        <f>G46</f>
        <v>0.15693469441771651</v>
      </c>
      <c r="G47" s="35"/>
      <c r="H47" s="34">
        <f>I46+K46+M46+O46+Q46+S46</f>
        <v>0.6543244015072891</v>
      </c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5"/>
    </row>
    <row r="48" spans="1:19" ht="13.5" hidden="1" thickBot="1" x14ac:dyDescent="0.25">
      <c r="A48" s="28"/>
      <c r="B48" s="29"/>
      <c r="C48" s="30"/>
      <c r="D48" s="37" t="s">
        <v>3</v>
      </c>
      <c r="E48" s="38"/>
      <c r="F48" s="37" t="s">
        <v>4</v>
      </c>
      <c r="G48" s="38"/>
      <c r="H48" s="37" t="s">
        <v>5</v>
      </c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8"/>
    </row>
    <row r="49" spans="1:19" ht="13.5" hidden="1" thickBot="1" x14ac:dyDescent="0.25">
      <c r="A49" s="31"/>
      <c r="B49" s="32"/>
      <c r="C49" s="33"/>
      <c r="D49" s="34">
        <f>D47</f>
        <v>0.18874398870428655</v>
      </c>
      <c r="E49" s="36"/>
      <c r="F49" s="40" t="s">
        <v>56</v>
      </c>
      <c r="G49" s="41"/>
      <c r="H49" s="41"/>
      <c r="I49" s="20">
        <f>F47+H47</f>
        <v>0.81125909592500567</v>
      </c>
      <c r="J49" s="20"/>
      <c r="K49" s="20"/>
      <c r="L49" s="20"/>
      <c r="M49" s="20"/>
      <c r="N49" s="20"/>
      <c r="O49" s="20"/>
      <c r="P49" s="20"/>
      <c r="Q49" s="20"/>
      <c r="R49" s="20"/>
      <c r="S49" s="21"/>
    </row>
  </sheetData>
  <mergeCells count="30">
    <mergeCell ref="A4:S4"/>
    <mergeCell ref="A5:A10"/>
    <mergeCell ref="B5:B10"/>
    <mergeCell ref="C5:C10"/>
    <mergeCell ref="D5:E5"/>
    <mergeCell ref="F5:G5"/>
    <mergeCell ref="H5:S5"/>
    <mergeCell ref="D6:E9"/>
    <mergeCell ref="F6:G9"/>
    <mergeCell ref="L7:O8"/>
    <mergeCell ref="P7:Q9"/>
    <mergeCell ref="R7:S9"/>
    <mergeCell ref="L9:M9"/>
    <mergeCell ref="N9:O9"/>
    <mergeCell ref="I49:S49"/>
    <mergeCell ref="A1:S3"/>
    <mergeCell ref="A46:B46"/>
    <mergeCell ref="A47:C49"/>
    <mergeCell ref="D47:E47"/>
    <mergeCell ref="F47:G47"/>
    <mergeCell ref="H47:S47"/>
    <mergeCell ref="D48:E48"/>
    <mergeCell ref="F48:G48"/>
    <mergeCell ref="H48:S48"/>
    <mergeCell ref="D49:E49"/>
    <mergeCell ref="F49:H49"/>
    <mergeCell ref="H6:K6"/>
    <mergeCell ref="L6:S6"/>
    <mergeCell ref="H7:I9"/>
    <mergeCell ref="J7:K9"/>
  </mergeCells>
  <pageMargins left="0.7" right="0.7" top="0.75" bottom="0.75" header="0.3" footer="0.3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1"/>
  <sheetViews>
    <sheetView tabSelected="1" view="pageLayout" topLeftCell="B3" zoomScaleNormal="85" workbookViewId="0">
      <selection activeCell="B7" sqref="A7:XFD31"/>
    </sheetView>
  </sheetViews>
  <sheetFormatPr defaultRowHeight="12.75" x14ac:dyDescent="0.2"/>
  <cols>
    <col min="1" max="1" width="4" style="1" hidden="1" customWidth="1"/>
    <col min="2" max="2" width="25.7109375" style="1" bestFit="1" customWidth="1"/>
    <col min="3" max="3" width="12" style="1" bestFit="1" customWidth="1"/>
    <col min="4" max="4" width="9.28515625" style="1" bestFit="1" customWidth="1"/>
    <col min="5" max="5" width="11" style="1" bestFit="1" customWidth="1"/>
    <col min="6" max="6" width="9.28515625" style="1" bestFit="1" customWidth="1"/>
    <col min="7" max="7" width="11" style="1" bestFit="1" customWidth="1"/>
    <col min="8" max="8" width="9.28515625" style="1" bestFit="1" customWidth="1"/>
    <col min="9" max="9" width="12" style="1" bestFit="1" customWidth="1"/>
    <col min="10" max="10" width="9.28515625" style="1" bestFit="1" customWidth="1"/>
    <col min="11" max="11" width="14.140625" style="1" bestFit="1" customWidth="1"/>
    <col min="12" max="16384" width="9.140625" style="1"/>
  </cols>
  <sheetData>
    <row r="1" spans="1:11" ht="15" customHeight="1" x14ac:dyDescent="0.2">
      <c r="A1" s="22" t="s">
        <v>57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</row>
    <row r="4" spans="1:11" x14ac:dyDescent="0.2">
      <c r="A4" s="47" t="s">
        <v>0</v>
      </c>
      <c r="B4" s="48" t="s">
        <v>58</v>
      </c>
      <c r="C4" s="48" t="s">
        <v>59</v>
      </c>
      <c r="D4" s="48"/>
      <c r="E4" s="48"/>
      <c r="F4" s="48"/>
      <c r="G4" s="48"/>
      <c r="H4" s="48"/>
      <c r="I4" s="48" t="s">
        <v>60</v>
      </c>
      <c r="J4" s="48" t="s">
        <v>61</v>
      </c>
      <c r="K4" s="47" t="s">
        <v>62</v>
      </c>
    </row>
    <row r="5" spans="1:11" x14ac:dyDescent="0.2">
      <c r="A5" s="47"/>
      <c r="B5" s="48"/>
      <c r="C5" s="48">
        <v>2015</v>
      </c>
      <c r="D5" s="48"/>
      <c r="E5" s="48">
        <v>2016</v>
      </c>
      <c r="F5" s="48"/>
      <c r="G5" s="48">
        <v>2017</v>
      </c>
      <c r="H5" s="48"/>
      <c r="I5" s="48"/>
      <c r="J5" s="48"/>
      <c r="K5" s="47"/>
    </row>
    <row r="6" spans="1:11" x14ac:dyDescent="0.2">
      <c r="A6" s="47"/>
      <c r="B6" s="48"/>
      <c r="C6" s="11" t="s">
        <v>63</v>
      </c>
      <c r="D6" s="11" t="s">
        <v>64</v>
      </c>
      <c r="E6" s="11" t="s">
        <v>63</v>
      </c>
      <c r="F6" s="11" t="s">
        <v>64</v>
      </c>
      <c r="G6" s="11" t="s">
        <v>63</v>
      </c>
      <c r="H6" s="11" t="s">
        <v>64</v>
      </c>
      <c r="I6" s="48"/>
      <c r="J6" s="48"/>
      <c r="K6" s="47"/>
    </row>
    <row r="7" spans="1:11" hidden="1" x14ac:dyDescent="0.2">
      <c r="A7" s="49">
        <v>1</v>
      </c>
      <c r="B7" s="12" t="s">
        <v>65</v>
      </c>
      <c r="C7" s="13">
        <v>500000000</v>
      </c>
      <c r="D7" s="13">
        <v>1</v>
      </c>
      <c r="E7" s="13">
        <v>1000000000</v>
      </c>
      <c r="F7" s="13">
        <v>8</v>
      </c>
      <c r="G7" s="12"/>
      <c r="H7" s="12"/>
      <c r="I7" s="13">
        <v>1500000000</v>
      </c>
      <c r="J7" s="13">
        <v>9</v>
      </c>
      <c r="K7" s="14" t="s">
        <v>66</v>
      </c>
    </row>
    <row r="8" spans="1:11" hidden="1" x14ac:dyDescent="0.2">
      <c r="A8" s="49"/>
      <c r="B8" s="15" t="s">
        <v>67</v>
      </c>
      <c r="C8" s="16">
        <v>500000000</v>
      </c>
      <c r="D8" s="16">
        <v>1</v>
      </c>
      <c r="E8" s="16">
        <v>1000000000</v>
      </c>
      <c r="F8" s="16">
        <v>8</v>
      </c>
      <c r="G8" s="17"/>
      <c r="H8" s="17"/>
      <c r="I8" s="16">
        <v>1500000000</v>
      </c>
      <c r="J8" s="16">
        <v>9</v>
      </c>
      <c r="K8" s="14" t="s">
        <v>66</v>
      </c>
    </row>
    <row r="9" spans="1:11" hidden="1" x14ac:dyDescent="0.2">
      <c r="A9" s="49">
        <v>2</v>
      </c>
      <c r="B9" s="12" t="s">
        <v>68</v>
      </c>
      <c r="C9" s="13">
        <v>2282348000</v>
      </c>
      <c r="D9" s="13">
        <v>6</v>
      </c>
      <c r="E9" s="13">
        <v>1386536000</v>
      </c>
      <c r="F9" s="13">
        <v>6</v>
      </c>
      <c r="G9" s="12"/>
      <c r="H9" s="12"/>
      <c r="I9" s="13">
        <v>3668884000</v>
      </c>
      <c r="J9" s="13">
        <v>12</v>
      </c>
      <c r="K9" s="14" t="s">
        <v>66</v>
      </c>
    </row>
    <row r="10" spans="1:11" hidden="1" x14ac:dyDescent="0.2">
      <c r="A10" s="49"/>
      <c r="B10" s="15" t="s">
        <v>67</v>
      </c>
      <c r="C10" s="17"/>
      <c r="D10" s="17"/>
      <c r="E10" s="17"/>
      <c r="F10" s="16">
        <v>3</v>
      </c>
      <c r="G10" s="17"/>
      <c r="H10" s="17"/>
      <c r="I10" s="17"/>
      <c r="J10" s="16">
        <v>3</v>
      </c>
      <c r="K10" s="14" t="s">
        <v>66</v>
      </c>
    </row>
    <row r="11" spans="1:11" hidden="1" x14ac:dyDescent="0.2">
      <c r="A11" s="49"/>
      <c r="B11" s="15" t="s">
        <v>69</v>
      </c>
      <c r="C11" s="16">
        <v>2282348000</v>
      </c>
      <c r="D11" s="16">
        <v>6</v>
      </c>
      <c r="E11" s="16">
        <v>1386536000</v>
      </c>
      <c r="F11" s="16">
        <v>3</v>
      </c>
      <c r="G11" s="17"/>
      <c r="H11" s="17"/>
      <c r="I11" s="16">
        <v>3668884000</v>
      </c>
      <c r="J11" s="16">
        <v>9</v>
      </c>
      <c r="K11" s="14" t="s">
        <v>66</v>
      </c>
    </row>
    <row r="12" spans="1:11" hidden="1" x14ac:dyDescent="0.2">
      <c r="A12" s="49">
        <v>3</v>
      </c>
      <c r="B12" s="12" t="s">
        <v>70</v>
      </c>
      <c r="C12" s="13">
        <v>12373184500</v>
      </c>
      <c r="D12" s="13">
        <v>38</v>
      </c>
      <c r="E12" s="13">
        <v>1081576000</v>
      </c>
      <c r="F12" s="13">
        <v>9</v>
      </c>
      <c r="G12" s="13">
        <v>14400000</v>
      </c>
      <c r="H12" s="13">
        <v>18</v>
      </c>
      <c r="I12" s="13">
        <v>13469160500</v>
      </c>
      <c r="J12" s="13">
        <v>65</v>
      </c>
      <c r="K12" s="14" t="s">
        <v>66</v>
      </c>
    </row>
    <row r="13" spans="1:11" hidden="1" x14ac:dyDescent="0.2">
      <c r="A13" s="49"/>
      <c r="B13" s="15" t="s">
        <v>71</v>
      </c>
      <c r="C13" s="16">
        <v>12368184500</v>
      </c>
      <c r="D13" s="16">
        <v>32</v>
      </c>
      <c r="E13" s="16">
        <v>1076576000</v>
      </c>
      <c r="F13" s="16">
        <v>3</v>
      </c>
      <c r="G13" s="17"/>
      <c r="H13" s="17"/>
      <c r="I13" s="16">
        <v>13444760500</v>
      </c>
      <c r="J13" s="16">
        <v>35</v>
      </c>
      <c r="K13" s="14" t="s">
        <v>66</v>
      </c>
    </row>
    <row r="14" spans="1:11" hidden="1" x14ac:dyDescent="0.2">
      <c r="A14" s="49"/>
      <c r="B14" s="15" t="s">
        <v>72</v>
      </c>
      <c r="C14" s="16">
        <v>5000000</v>
      </c>
      <c r="D14" s="16">
        <v>6</v>
      </c>
      <c r="E14" s="16">
        <v>5000000</v>
      </c>
      <c r="F14" s="16">
        <v>6</v>
      </c>
      <c r="G14" s="16">
        <v>14400000</v>
      </c>
      <c r="H14" s="16">
        <v>18</v>
      </c>
      <c r="I14" s="16">
        <v>24400000</v>
      </c>
      <c r="J14" s="16">
        <v>30</v>
      </c>
      <c r="K14" s="14" t="s">
        <v>66</v>
      </c>
    </row>
    <row r="15" spans="1:11" hidden="1" x14ac:dyDescent="0.2">
      <c r="A15" s="49">
        <v>4</v>
      </c>
      <c r="B15" s="12" t="s">
        <v>73</v>
      </c>
      <c r="C15" s="12"/>
      <c r="D15" s="12"/>
      <c r="E15" s="13">
        <v>1609655000</v>
      </c>
      <c r="F15" s="13">
        <v>4</v>
      </c>
      <c r="G15" s="12"/>
      <c r="H15" s="12"/>
      <c r="I15" s="13">
        <v>1609655000</v>
      </c>
      <c r="J15" s="13">
        <v>4</v>
      </c>
      <c r="K15" s="14" t="s">
        <v>66</v>
      </c>
    </row>
    <row r="16" spans="1:11" hidden="1" x14ac:dyDescent="0.2">
      <c r="A16" s="49"/>
      <c r="B16" s="15" t="s">
        <v>67</v>
      </c>
      <c r="C16" s="17"/>
      <c r="D16" s="17"/>
      <c r="E16" s="16">
        <v>1609655000</v>
      </c>
      <c r="F16" s="16">
        <v>4</v>
      </c>
      <c r="G16" s="17"/>
      <c r="H16" s="17"/>
      <c r="I16" s="16">
        <v>1609655000</v>
      </c>
      <c r="J16" s="16">
        <v>4</v>
      </c>
      <c r="K16" s="14" t="s">
        <v>66</v>
      </c>
    </row>
    <row r="17" spans="1:11" hidden="1" x14ac:dyDescent="0.2">
      <c r="A17" s="49">
        <v>5</v>
      </c>
      <c r="B17" s="12" t="s">
        <v>74</v>
      </c>
      <c r="C17" s="13">
        <v>2635591500</v>
      </c>
      <c r="D17" s="13">
        <v>7</v>
      </c>
      <c r="E17" s="13">
        <v>1344515000</v>
      </c>
      <c r="F17" s="13">
        <v>5</v>
      </c>
      <c r="G17" s="13">
        <v>697994600</v>
      </c>
      <c r="H17" s="13">
        <v>252</v>
      </c>
      <c r="I17" s="13">
        <v>4678101100</v>
      </c>
      <c r="J17" s="13">
        <v>264</v>
      </c>
      <c r="K17" s="14" t="s">
        <v>66</v>
      </c>
    </row>
    <row r="18" spans="1:11" hidden="1" x14ac:dyDescent="0.2">
      <c r="A18" s="49"/>
      <c r="B18" s="15" t="s">
        <v>75</v>
      </c>
      <c r="C18" s="16">
        <v>200000000</v>
      </c>
      <c r="D18" s="16">
        <v>1</v>
      </c>
      <c r="E18" s="17"/>
      <c r="F18" s="17"/>
      <c r="G18" s="17"/>
      <c r="H18" s="17"/>
      <c r="I18" s="16">
        <v>200000000</v>
      </c>
      <c r="J18" s="16">
        <v>1</v>
      </c>
      <c r="K18" s="14" t="s">
        <v>66</v>
      </c>
    </row>
    <row r="19" spans="1:11" hidden="1" x14ac:dyDescent="0.2">
      <c r="A19" s="49"/>
      <c r="B19" s="15" t="s">
        <v>76</v>
      </c>
      <c r="C19" s="16">
        <v>826869000</v>
      </c>
      <c r="D19" s="16">
        <v>1</v>
      </c>
      <c r="E19" s="16">
        <v>160000000</v>
      </c>
      <c r="F19" s="16">
        <v>1</v>
      </c>
      <c r="G19" s="16">
        <v>48997300</v>
      </c>
      <c r="H19" s="16">
        <v>1</v>
      </c>
      <c r="I19" s="16">
        <v>1035866300</v>
      </c>
      <c r="J19" s="16">
        <v>3</v>
      </c>
      <c r="K19" s="14" t="s">
        <v>66</v>
      </c>
    </row>
    <row r="20" spans="1:11" hidden="1" x14ac:dyDescent="0.2">
      <c r="A20" s="49"/>
      <c r="B20" s="15" t="s">
        <v>77</v>
      </c>
      <c r="C20" s="16">
        <v>431302000</v>
      </c>
      <c r="D20" s="16">
        <v>1</v>
      </c>
      <c r="E20" s="16">
        <v>934035000</v>
      </c>
      <c r="F20" s="16">
        <v>2</v>
      </c>
      <c r="G20" s="17"/>
      <c r="H20" s="17"/>
      <c r="I20" s="16">
        <v>1365337000</v>
      </c>
      <c r="J20" s="16">
        <v>3</v>
      </c>
      <c r="K20" s="14" t="s">
        <v>66</v>
      </c>
    </row>
    <row r="21" spans="1:11" hidden="1" x14ac:dyDescent="0.2">
      <c r="A21" s="49"/>
      <c r="B21" s="15" t="s">
        <v>78</v>
      </c>
      <c r="C21" s="16">
        <v>150551500</v>
      </c>
      <c r="D21" s="16">
        <v>2</v>
      </c>
      <c r="E21" s="17"/>
      <c r="F21" s="17"/>
      <c r="G21" s="17"/>
      <c r="H21" s="17"/>
      <c r="I21" s="16">
        <v>150551500</v>
      </c>
      <c r="J21" s="16">
        <v>2</v>
      </c>
      <c r="K21" s="14" t="s">
        <v>66</v>
      </c>
    </row>
    <row r="22" spans="1:11" hidden="1" x14ac:dyDescent="0.2">
      <c r="A22" s="49"/>
      <c r="B22" s="15" t="s">
        <v>79</v>
      </c>
      <c r="C22" s="16">
        <v>1026869000</v>
      </c>
      <c r="D22" s="16">
        <v>2</v>
      </c>
      <c r="E22" s="16">
        <v>160000000</v>
      </c>
      <c r="F22" s="16">
        <v>1</v>
      </c>
      <c r="G22" s="16">
        <v>48997300</v>
      </c>
      <c r="H22" s="16">
        <v>1</v>
      </c>
      <c r="I22" s="16">
        <v>1235866300</v>
      </c>
      <c r="J22" s="16">
        <v>4</v>
      </c>
      <c r="K22" s="14" t="s">
        <v>66</v>
      </c>
    </row>
    <row r="23" spans="1:11" hidden="1" x14ac:dyDescent="0.2">
      <c r="A23" s="49"/>
      <c r="B23" s="15" t="s">
        <v>80</v>
      </c>
      <c r="C23" s="17"/>
      <c r="D23" s="17"/>
      <c r="E23" s="17"/>
      <c r="F23" s="17"/>
      <c r="G23" s="16">
        <v>600000000</v>
      </c>
      <c r="H23" s="16">
        <v>250</v>
      </c>
      <c r="I23" s="16">
        <v>600000000</v>
      </c>
      <c r="J23" s="16">
        <v>250</v>
      </c>
      <c r="K23" s="14" t="s">
        <v>66</v>
      </c>
    </row>
    <row r="24" spans="1:11" hidden="1" x14ac:dyDescent="0.2">
      <c r="A24" s="49"/>
      <c r="B24" s="15" t="s">
        <v>81</v>
      </c>
      <c r="C24" s="17"/>
      <c r="D24" s="17"/>
      <c r="E24" s="16">
        <v>90480000</v>
      </c>
      <c r="F24" s="16">
        <v>1</v>
      </c>
      <c r="G24" s="17"/>
      <c r="H24" s="17"/>
      <c r="I24" s="16">
        <v>90480000</v>
      </c>
      <c r="J24" s="16">
        <v>1</v>
      </c>
      <c r="K24" s="14" t="s">
        <v>66</v>
      </c>
    </row>
    <row r="25" spans="1:11" hidden="1" x14ac:dyDescent="0.2">
      <c r="A25" s="49">
        <v>6</v>
      </c>
      <c r="B25" s="12" t="s">
        <v>82</v>
      </c>
      <c r="C25" s="13">
        <v>1800000000</v>
      </c>
      <c r="D25" s="13">
        <v>6</v>
      </c>
      <c r="E25" s="12"/>
      <c r="F25" s="12"/>
      <c r="G25" s="13">
        <v>2121000000</v>
      </c>
      <c r="H25" s="13">
        <v>4</v>
      </c>
      <c r="I25" s="13">
        <v>3921000000</v>
      </c>
      <c r="J25" s="13">
        <v>10</v>
      </c>
      <c r="K25" s="14" t="s">
        <v>66</v>
      </c>
    </row>
    <row r="26" spans="1:11" hidden="1" x14ac:dyDescent="0.2">
      <c r="A26" s="49"/>
      <c r="B26" s="15" t="s">
        <v>67</v>
      </c>
      <c r="C26" s="16">
        <v>1800000000</v>
      </c>
      <c r="D26" s="16">
        <v>6</v>
      </c>
      <c r="E26" s="17"/>
      <c r="F26" s="17"/>
      <c r="G26" s="16">
        <v>2121000000</v>
      </c>
      <c r="H26" s="16">
        <v>4</v>
      </c>
      <c r="I26" s="16">
        <v>3921000000</v>
      </c>
      <c r="J26" s="16">
        <v>10</v>
      </c>
      <c r="K26" s="14" t="s">
        <v>66</v>
      </c>
    </row>
    <row r="27" spans="1:11" hidden="1" x14ac:dyDescent="0.2">
      <c r="A27" s="49">
        <v>7</v>
      </c>
      <c r="B27" s="12" t="s">
        <v>83</v>
      </c>
      <c r="C27" s="12"/>
      <c r="D27" s="13">
        <v>4</v>
      </c>
      <c r="E27" s="13">
        <v>78000000</v>
      </c>
      <c r="F27" s="13">
        <v>69</v>
      </c>
      <c r="G27" s="13">
        <v>5371500000</v>
      </c>
      <c r="H27" s="13">
        <v>3603</v>
      </c>
      <c r="I27" s="13">
        <v>5449500000</v>
      </c>
      <c r="J27" s="13">
        <v>3676</v>
      </c>
      <c r="K27" s="14" t="s">
        <v>66</v>
      </c>
    </row>
    <row r="28" spans="1:11" hidden="1" x14ac:dyDescent="0.2">
      <c r="A28" s="49"/>
      <c r="B28" s="15" t="s">
        <v>67</v>
      </c>
      <c r="C28" s="17"/>
      <c r="D28" s="16">
        <v>4</v>
      </c>
      <c r="E28" s="17"/>
      <c r="F28" s="16">
        <v>8</v>
      </c>
      <c r="G28" s="17"/>
      <c r="H28" s="16">
        <v>2</v>
      </c>
      <c r="I28" s="17"/>
      <c r="J28" s="16">
        <v>14</v>
      </c>
      <c r="K28" s="14" t="s">
        <v>66</v>
      </c>
    </row>
    <row r="29" spans="1:11" hidden="1" x14ac:dyDescent="0.2">
      <c r="A29" s="49"/>
      <c r="B29" s="15" t="s">
        <v>79</v>
      </c>
      <c r="C29" s="17"/>
      <c r="D29" s="17"/>
      <c r="E29" s="17"/>
      <c r="F29" s="16">
        <v>1</v>
      </c>
      <c r="G29" s="17"/>
      <c r="H29" s="17"/>
      <c r="I29" s="17"/>
      <c r="J29" s="16">
        <v>1</v>
      </c>
      <c r="K29" s="14" t="s">
        <v>66</v>
      </c>
    </row>
    <row r="30" spans="1:11" hidden="1" x14ac:dyDescent="0.2">
      <c r="A30" s="49"/>
      <c r="B30" s="15" t="s">
        <v>80</v>
      </c>
      <c r="C30" s="17"/>
      <c r="D30" s="16">
        <v>0</v>
      </c>
      <c r="E30" s="16">
        <v>78000000</v>
      </c>
      <c r="F30" s="16">
        <v>60</v>
      </c>
      <c r="G30" s="16">
        <v>5371500000</v>
      </c>
      <c r="H30" s="16">
        <v>3601</v>
      </c>
      <c r="I30" s="16">
        <v>5449500000</v>
      </c>
      <c r="J30" s="16">
        <v>3661</v>
      </c>
      <c r="K30" s="14" t="s">
        <v>66</v>
      </c>
    </row>
    <row r="31" spans="1:11" hidden="1" x14ac:dyDescent="0.2">
      <c r="A31" s="14"/>
      <c r="B31" s="18" t="s">
        <v>84</v>
      </c>
      <c r="C31" s="19">
        <v>19591124000</v>
      </c>
      <c r="D31" s="19">
        <v>62</v>
      </c>
      <c r="E31" s="19">
        <v>6500282000</v>
      </c>
      <c r="F31" s="19">
        <v>101</v>
      </c>
      <c r="G31" s="19">
        <v>8204894600</v>
      </c>
      <c r="H31" s="19">
        <v>3877</v>
      </c>
      <c r="I31" s="19">
        <v>34296300600</v>
      </c>
      <c r="J31" s="19">
        <v>4040</v>
      </c>
      <c r="K31" s="14" t="s">
        <v>66</v>
      </c>
    </row>
  </sheetData>
  <mergeCells count="17">
    <mergeCell ref="A1:K2"/>
    <mergeCell ref="A7:A8"/>
    <mergeCell ref="A9:A11"/>
    <mergeCell ref="A12:A14"/>
    <mergeCell ref="A15:A16"/>
    <mergeCell ref="A4:A6"/>
    <mergeCell ref="B4:B6"/>
    <mergeCell ref="C4:H4"/>
    <mergeCell ref="I4:I6"/>
    <mergeCell ref="J4:J6"/>
    <mergeCell ref="K4:K6"/>
    <mergeCell ref="C5:D5"/>
    <mergeCell ref="E5:F5"/>
    <mergeCell ref="G5:H5"/>
    <mergeCell ref="A27:A30"/>
    <mergeCell ref="A17:A24"/>
    <mergeCell ref="A25:A2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LAYANAN AIR LIMBAH</vt:lpstr>
      <vt:lpstr>PEMBIAYAAN PRASARANA LIMBAH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ASUSDATA</cp:lastModifiedBy>
  <cp:lastPrinted>2018-08-11T16:16:56Z</cp:lastPrinted>
  <dcterms:created xsi:type="dcterms:W3CDTF">2018-07-27T15:53:07Z</dcterms:created>
  <dcterms:modified xsi:type="dcterms:W3CDTF">2018-10-15T04:22:32Z</dcterms:modified>
</cp:coreProperties>
</file>